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2023" sheetId="2" r:id="rId1"/>
  </sheets>
  <definedNames>
    <definedName name="_xlnm.Print_Area" localSheetId="0">'2023'!$A$1:$M$50</definedName>
  </definedNames>
  <calcPr calcId="145621" iterate="1"/>
</workbook>
</file>

<file path=xl/calcChain.xml><?xml version="1.0" encoding="utf-8"?>
<calcChain xmlns="http://schemas.openxmlformats.org/spreadsheetml/2006/main">
  <c r="J50" i="2" l="1"/>
  <c r="H50" i="2"/>
  <c r="D50" i="2"/>
  <c r="C50" i="2"/>
  <c r="L49" i="2"/>
  <c r="K49" i="2"/>
  <c r="I49" i="2"/>
  <c r="F49" i="2"/>
  <c r="G49" i="2" s="1"/>
  <c r="M49" i="2" s="1"/>
  <c r="K48" i="2"/>
  <c r="I48" i="2"/>
  <c r="L48" i="2" s="1"/>
  <c r="F48" i="2"/>
  <c r="G48" i="2" s="1"/>
  <c r="M48" i="2" s="1"/>
  <c r="L47" i="2"/>
  <c r="K47" i="2"/>
  <c r="I47" i="2"/>
  <c r="F47" i="2"/>
  <c r="G47" i="2" s="1"/>
  <c r="M47" i="2" s="1"/>
  <c r="K46" i="2"/>
  <c r="I46" i="2"/>
  <c r="L46" i="2" s="1"/>
  <c r="F46" i="2"/>
  <c r="G46" i="2" s="1"/>
  <c r="L45" i="2"/>
  <c r="K45" i="2"/>
  <c r="I45" i="2"/>
  <c r="F45" i="2"/>
  <c r="G45" i="2" s="1"/>
  <c r="M45" i="2" s="1"/>
  <c r="K44" i="2"/>
  <c r="I44" i="2"/>
  <c r="L44" i="2" s="1"/>
  <c r="F44" i="2"/>
  <c r="G44" i="2" s="1"/>
  <c r="L43" i="2"/>
  <c r="K43" i="2"/>
  <c r="I43" i="2"/>
  <c r="F43" i="2"/>
  <c r="G43" i="2" s="1"/>
  <c r="M43" i="2" s="1"/>
  <c r="K42" i="2"/>
  <c r="I42" i="2"/>
  <c r="L42" i="2" s="1"/>
  <c r="F42" i="2"/>
  <c r="G42" i="2" s="1"/>
  <c r="M42" i="2" s="1"/>
  <c r="L41" i="2"/>
  <c r="K41" i="2"/>
  <c r="I41" i="2"/>
  <c r="F41" i="2"/>
  <c r="G41" i="2" s="1"/>
  <c r="M41" i="2" s="1"/>
  <c r="K40" i="2"/>
  <c r="I40" i="2"/>
  <c r="L40" i="2" s="1"/>
  <c r="F40" i="2"/>
  <c r="G40" i="2" s="1"/>
  <c r="M40" i="2" s="1"/>
  <c r="L39" i="2"/>
  <c r="K39" i="2"/>
  <c r="I39" i="2"/>
  <c r="F39" i="2"/>
  <c r="G39" i="2" s="1"/>
  <c r="M39" i="2" s="1"/>
  <c r="K38" i="2"/>
  <c r="I38" i="2"/>
  <c r="L38" i="2" s="1"/>
  <c r="F38" i="2"/>
  <c r="G38" i="2" s="1"/>
  <c r="M38" i="2" s="1"/>
  <c r="L37" i="2"/>
  <c r="K37" i="2"/>
  <c r="I37" i="2"/>
  <c r="F37" i="2"/>
  <c r="G37" i="2" s="1"/>
  <c r="M37" i="2" s="1"/>
  <c r="K36" i="2"/>
  <c r="I36" i="2"/>
  <c r="L36" i="2" s="1"/>
  <c r="F36" i="2"/>
  <c r="G36" i="2" s="1"/>
  <c r="M36" i="2" s="1"/>
  <c r="L35" i="2"/>
  <c r="K35" i="2"/>
  <c r="I35" i="2"/>
  <c r="F35" i="2"/>
  <c r="G35" i="2" s="1"/>
  <c r="M35" i="2" s="1"/>
  <c r="K34" i="2"/>
  <c r="I34" i="2"/>
  <c r="L34" i="2" s="1"/>
  <c r="F34" i="2"/>
  <c r="G34" i="2" s="1"/>
  <c r="M34" i="2" s="1"/>
  <c r="L33" i="2"/>
  <c r="K33" i="2"/>
  <c r="I33" i="2"/>
  <c r="F33" i="2"/>
  <c r="G33" i="2" s="1"/>
  <c r="M33" i="2" s="1"/>
  <c r="K32" i="2"/>
  <c r="I32" i="2"/>
  <c r="L32" i="2" s="1"/>
  <c r="F32" i="2"/>
  <c r="G32" i="2" s="1"/>
  <c r="M32" i="2" s="1"/>
  <c r="L31" i="2"/>
  <c r="K31" i="2"/>
  <c r="I31" i="2"/>
  <c r="F31" i="2"/>
  <c r="G31" i="2" s="1"/>
  <c r="M31" i="2" s="1"/>
  <c r="K30" i="2"/>
  <c r="I30" i="2"/>
  <c r="L30" i="2" s="1"/>
  <c r="F30" i="2"/>
  <c r="G30" i="2" s="1"/>
  <c r="L29" i="2"/>
  <c r="K29" i="2"/>
  <c r="I29" i="2"/>
  <c r="F29" i="2"/>
  <c r="G29" i="2" s="1"/>
  <c r="M29" i="2" s="1"/>
  <c r="K28" i="2"/>
  <c r="I28" i="2"/>
  <c r="L28" i="2" s="1"/>
  <c r="F28" i="2"/>
  <c r="G28" i="2" s="1"/>
  <c r="L27" i="2"/>
  <c r="K27" i="2"/>
  <c r="I27" i="2"/>
  <c r="F27" i="2"/>
  <c r="G27" i="2" s="1"/>
  <c r="M27" i="2" s="1"/>
  <c r="K26" i="2"/>
  <c r="I26" i="2"/>
  <c r="L26" i="2" s="1"/>
  <c r="F26" i="2"/>
  <c r="G26" i="2" s="1"/>
  <c r="M26" i="2" s="1"/>
  <c r="L25" i="2"/>
  <c r="K25" i="2"/>
  <c r="I25" i="2"/>
  <c r="F25" i="2"/>
  <c r="G25" i="2" s="1"/>
  <c r="M25" i="2" s="1"/>
  <c r="K24" i="2"/>
  <c r="I24" i="2"/>
  <c r="L24" i="2" s="1"/>
  <c r="F24" i="2"/>
  <c r="G24" i="2" s="1"/>
  <c r="M24" i="2" s="1"/>
  <c r="L23" i="2"/>
  <c r="K23" i="2"/>
  <c r="I23" i="2"/>
  <c r="F23" i="2"/>
  <c r="G23" i="2" s="1"/>
  <c r="M23" i="2" s="1"/>
  <c r="K22" i="2"/>
  <c r="I22" i="2"/>
  <c r="L22" i="2" s="1"/>
  <c r="F22" i="2"/>
  <c r="G22" i="2" s="1"/>
  <c r="M22" i="2" s="1"/>
  <c r="L21" i="2"/>
  <c r="K21" i="2"/>
  <c r="I21" i="2"/>
  <c r="F21" i="2"/>
  <c r="G21" i="2" s="1"/>
  <c r="M21" i="2" s="1"/>
  <c r="K20" i="2"/>
  <c r="I20" i="2"/>
  <c r="L20" i="2" s="1"/>
  <c r="F20" i="2"/>
  <c r="G20" i="2" s="1"/>
  <c r="M20" i="2" s="1"/>
  <c r="L19" i="2"/>
  <c r="K19" i="2"/>
  <c r="I19" i="2"/>
  <c r="F19" i="2"/>
  <c r="G19" i="2" s="1"/>
  <c r="M19" i="2" s="1"/>
  <c r="K18" i="2"/>
  <c r="I18" i="2"/>
  <c r="L18" i="2" s="1"/>
  <c r="F18" i="2"/>
  <c r="G18" i="2" s="1"/>
  <c r="M18" i="2" s="1"/>
  <c r="L17" i="2"/>
  <c r="K17" i="2"/>
  <c r="I17" i="2"/>
  <c r="F17" i="2"/>
  <c r="G17" i="2" s="1"/>
  <c r="M17" i="2" s="1"/>
  <c r="K16" i="2"/>
  <c r="I16" i="2"/>
  <c r="L16" i="2" s="1"/>
  <c r="F16" i="2"/>
  <c r="G16" i="2" s="1"/>
  <c r="M16" i="2" s="1"/>
  <c r="L15" i="2"/>
  <c r="K15" i="2"/>
  <c r="I15" i="2"/>
  <c r="F15" i="2"/>
  <c r="G15" i="2" s="1"/>
  <c r="M15" i="2" s="1"/>
  <c r="K14" i="2"/>
  <c r="I14" i="2"/>
  <c r="L14" i="2" s="1"/>
  <c r="F14" i="2"/>
  <c r="G14" i="2" s="1"/>
  <c r="L13" i="2"/>
  <c r="K13" i="2"/>
  <c r="I13" i="2"/>
  <c r="F13" i="2"/>
  <c r="G13" i="2" s="1"/>
  <c r="M13" i="2" s="1"/>
  <c r="K12" i="2"/>
  <c r="I12" i="2"/>
  <c r="L12" i="2" s="1"/>
  <c r="F12" i="2"/>
  <c r="G12" i="2" s="1"/>
  <c r="L11" i="2"/>
  <c r="K11" i="2"/>
  <c r="I11" i="2"/>
  <c r="F11" i="2"/>
  <c r="G11" i="2" s="1"/>
  <c r="M11" i="2" s="1"/>
  <c r="K10" i="2"/>
  <c r="K50" i="2" s="1"/>
  <c r="I10" i="2"/>
  <c r="L10" i="2" s="1"/>
  <c r="F10" i="2"/>
  <c r="G10" i="2" s="1"/>
  <c r="M10" i="2" s="1"/>
  <c r="L9" i="2"/>
  <c r="K9" i="2"/>
  <c r="I9" i="2"/>
  <c r="I50" i="2" s="1"/>
  <c r="F9" i="2"/>
  <c r="G9" i="2" s="1"/>
  <c r="G50" i="2" l="1"/>
  <c r="M14" i="2"/>
  <c r="M30" i="2"/>
  <c r="M46" i="2"/>
  <c r="L50" i="2"/>
  <c r="M12" i="2"/>
  <c r="M28" i="2"/>
  <c r="M44" i="2"/>
  <c r="F50" i="2"/>
  <c r="M9" i="2"/>
  <c r="M50" i="2" l="1"/>
</calcChain>
</file>

<file path=xl/sharedStrings.xml><?xml version="1.0" encoding="utf-8"?>
<sst xmlns="http://schemas.openxmlformats.org/spreadsheetml/2006/main" count="69" uniqueCount="62">
  <si>
    <t>№ п/п</t>
  </si>
  <si>
    <t>Расходы на оплату труда с начислениями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</si>
  <si>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</si>
  <si>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Годовой фонд оплаты труда
(гр.3+гр.6)</t>
  </si>
  <si>
    <t xml:space="preserve">Расходы на приобретение учебных пособий, средств обучения, игр, игрушек (за исключением расходов на содержание зданий и коммунальных услуг) </t>
  </si>
  <si>
    <t>Размер субвенции 
(гр.7+гр.12)</t>
  </si>
  <si>
    <t xml:space="preserve"> Численность педагогических работников в муниципальных дошкольных образовательных организациях</t>
  </si>
  <si>
    <t>Размер компенсации в месяц на одного педагогического работника</t>
  </si>
  <si>
    <t>Сумма расходов 
(гр.4*гр.5* 1,302*12 /1000)</t>
  </si>
  <si>
    <t>Прогнозируемая численность воспитанников в дошкольных образовательных организациях (без учета малокомплектных организаций)</t>
  </si>
  <si>
    <t>Сумма расходов 
(из расчета 385 руб. в год на одного воспитанника)  
(гр.8*385/1000)</t>
  </si>
  <si>
    <t>Количество групп в малокомплектных дошкольных образовательных организациях</t>
  </si>
  <si>
    <t>Сумма расходов
(гр.9+гр.11)</t>
  </si>
  <si>
    <t>тыс. руб.</t>
  </si>
  <si>
    <t>человек</t>
  </si>
  <si>
    <t>рублей</t>
  </si>
  <si>
    <t>единиц</t>
  </si>
  <si>
    <t>Александрово-Гайский</t>
  </si>
  <si>
    <t>Аркадакский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</si>
  <si>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</si>
  <si>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</si>
  <si>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</si>
  <si>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</si>
  <si>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</si>
  <si>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</si>
  <si>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</si>
  <si>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</si>
  <si>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</si>
  <si>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</si>
  <si>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</si>
  <si>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</si>
  <si>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</si>
  <si>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</si>
  <si>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</si>
  <si>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</si>
  <si>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</si>
  <si>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</si>
  <si>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</si>
  <si>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</si>
  <si>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</si>
  <si>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</si>
  <si>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</si>
  <si>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</si>
  <si>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</si>
  <si>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</si>
  <si>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</si>
  <si>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</si>
  <si>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</si>
  <si>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</si>
  <si>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</si>
  <si>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</si>
  <si>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</si>
  <si>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</si>
  <si>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</si>
  <si>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г. Шиханы</t>
  </si>
  <si>
    <t>п. Михайловский</t>
  </si>
  <si>
    <t>ЗАТО Светлый</t>
  </si>
  <si>
    <t>Всего</t>
  </si>
  <si>
    <t>Расчет распределения на 2023 год и на плановый период 2024 и 2025  годов субвенции бюджетам муниципальных районов и городских округов области на финансовое обеспечение образовательной  деятельности муниципальных дошкольных образовательных организаций</t>
  </si>
  <si>
    <t>Наименование районов (городских округов) области</t>
  </si>
  <si>
    <t>Сумма расходов
(из расчета 3850 руб. в год на класс)  
(гр.10*385/1000)</t>
  </si>
  <si>
    <t>Аткарский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</si>
</sst>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(* #,##0.00_);_(* \(#,##0.00\);_(* &quot;-&quot;??_);_(@_)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b/>
      <i/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1"/>
      <name val="PT Astra Serif"/>
      <family val="1"/>
      <charset val="204"/>
    </font>
    <font>
      <sz val="9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0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1" fillId="0" borderId="0">
      <protection locked="0"/>
    </xf>
    <xf numFmtId="0" fontId="11" fillId="0" borderId="8">
      <protection locked="0"/>
    </xf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4" fillId="7" borderId="9" applyNumberFormat="0" applyAlignment="0" applyProtection="0"/>
    <xf numFmtId="0" fontId="15" fillId="20" borderId="10" applyNumberFormat="0" applyAlignment="0" applyProtection="0"/>
    <xf numFmtId="0" fontId="16" fillId="20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1" borderId="15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23" borderId="16" applyNumberFormat="0" applyFont="0" applyAlignment="0" applyProtection="0"/>
    <xf numFmtId="0" fontId="26" fillId="0" borderId="17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</cellStyleXfs>
  <cellXfs count="67">
    <xf numFmtId="0" fontId="0" fillId="0" borderId="0" xfId="0"/>
    <xf numFmtId="0" fontId="6" fillId="0" borderId="0" xfId="0" applyFont="1" applyFill="1"/>
    <xf numFmtId="164" fontId="6" fillId="0" borderId="0" xfId="0" applyNumberFormat="1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164" fontId="8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0" fontId="30" fillId="0" borderId="0" xfId="1" applyFont="1" applyFill="1"/>
    <xf numFmtId="0" fontId="31" fillId="0" borderId="0" xfId="2" applyFont="1" applyFill="1"/>
    <xf numFmtId="0" fontId="30" fillId="24" borderId="0" xfId="0" applyFont="1" applyFill="1"/>
    <xf numFmtId="165" fontId="30" fillId="24" borderId="0" xfId="0" applyNumberFormat="1" applyFont="1" applyFill="1"/>
    <xf numFmtId="0" fontId="30" fillId="24" borderId="0" xfId="0" applyFont="1" applyFill="1" applyAlignment="1">
      <alignment horizontal="left" wrapText="1"/>
    </xf>
    <xf numFmtId="0" fontId="30" fillId="24" borderId="0" xfId="0" applyFont="1" applyFill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/>
    <xf numFmtId="0" fontId="30" fillId="24" borderId="0" xfId="0" applyFont="1" applyFill="1" applyAlignment="1">
      <alignment horizontal="right" wrapText="1"/>
    </xf>
    <xf numFmtId="0" fontId="30" fillId="24" borderId="0" xfId="0" applyFont="1" applyFill="1" applyAlignment="1">
      <alignment horizontal="right"/>
    </xf>
    <xf numFmtId="0" fontId="32" fillId="24" borderId="0" xfId="0" applyFont="1" applyFill="1" applyAlignment="1">
      <alignment horizontal="center" vertical="center" wrapText="1"/>
    </xf>
    <xf numFmtId="0" fontId="5" fillId="0" borderId="0" xfId="0" applyFont="1" applyFill="1"/>
    <xf numFmtId="164" fontId="5" fillId="0" borderId="0" xfId="0" applyNumberFormat="1" applyFont="1" applyFill="1"/>
    <xf numFmtId="0" fontId="33" fillId="0" borderId="0" xfId="1" applyFont="1" applyFill="1"/>
    <xf numFmtId="0" fontId="34" fillId="0" borderId="0" xfId="2" applyFont="1" applyFill="1"/>
    <xf numFmtId="0" fontId="35" fillId="24" borderId="0" xfId="0" applyFont="1" applyFill="1"/>
    <xf numFmtId="165" fontId="35" fillId="24" borderId="0" xfId="0" applyNumberFormat="1" applyFont="1" applyFill="1"/>
    <xf numFmtId="0" fontId="36" fillId="0" borderId="1" xfId="3" applyFont="1" applyFill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36" fillId="24" borderId="2" xfId="4" applyFont="1" applyFill="1" applyBorder="1" applyAlignment="1">
      <alignment horizontal="center" vertical="center" wrapText="1"/>
    </xf>
    <xf numFmtId="0" fontId="36" fillId="24" borderId="2" xfId="0" applyFont="1" applyFill="1" applyBorder="1" applyAlignment="1">
      <alignment horizontal="center" vertical="center" wrapText="1"/>
    </xf>
    <xf numFmtId="0" fontId="36" fillId="24" borderId="3" xfId="0" applyFont="1" applyFill="1" applyBorder="1" applyAlignment="1">
      <alignment horizontal="center" vertical="center" wrapText="1"/>
    </xf>
    <xf numFmtId="0" fontId="36" fillId="24" borderId="4" xfId="0" applyFont="1" applyFill="1" applyBorder="1" applyAlignment="1">
      <alignment horizontal="center" vertical="center" wrapText="1"/>
    </xf>
    <xf numFmtId="0" fontId="36" fillId="24" borderId="5" xfId="0" applyFont="1" applyFill="1" applyBorder="1" applyAlignment="1">
      <alignment horizontal="center" vertical="center" wrapText="1"/>
    </xf>
    <xf numFmtId="0" fontId="36" fillId="0" borderId="6" xfId="3" applyFont="1" applyFill="1" applyBorder="1" applyAlignment="1">
      <alignment horizontal="center" vertical="center" wrapText="1"/>
    </xf>
    <xf numFmtId="0" fontId="36" fillId="0" borderId="6" xfId="4" applyFont="1" applyFill="1" applyBorder="1" applyAlignment="1">
      <alignment horizontal="center" vertical="center" wrapText="1"/>
    </xf>
    <xf numFmtId="165" fontId="36" fillId="24" borderId="2" xfId="4" applyNumberFormat="1" applyFont="1" applyFill="1" applyBorder="1" applyAlignment="1">
      <alignment horizontal="center" vertical="center" wrapText="1"/>
    </xf>
    <xf numFmtId="0" fontId="36" fillId="24" borderId="2" xfId="4" applyFont="1" applyFill="1" applyBorder="1" applyAlignment="1">
      <alignment horizontal="center" vertical="center" wrapText="1"/>
    </xf>
    <xf numFmtId="0" fontId="36" fillId="24" borderId="5" xfId="4" applyFont="1" applyFill="1" applyBorder="1" applyAlignment="1">
      <alignment horizontal="center" vertical="center" wrapText="1"/>
    </xf>
    <xf numFmtId="0" fontId="36" fillId="24" borderId="2" xfId="0" applyFont="1" applyFill="1" applyBorder="1" applyAlignment="1">
      <alignment horizontal="center" vertical="center"/>
    </xf>
    <xf numFmtId="0" fontId="36" fillId="0" borderId="7" xfId="3" applyFont="1" applyFill="1" applyBorder="1" applyAlignment="1">
      <alignment horizontal="center" vertical="center" wrapText="1"/>
    </xf>
    <xf numFmtId="0" fontId="36" fillId="0" borderId="7" xfId="4" applyFont="1" applyFill="1" applyBorder="1" applyAlignment="1">
      <alignment horizontal="center" vertical="center" wrapText="1"/>
    </xf>
    <xf numFmtId="0" fontId="36" fillId="24" borderId="7" xfId="4" applyFont="1" applyFill="1" applyBorder="1" applyAlignment="1">
      <alignment horizontal="center" vertical="center" wrapText="1"/>
    </xf>
    <xf numFmtId="165" fontId="36" fillId="24" borderId="7" xfId="4" applyNumberFormat="1" applyFont="1" applyFill="1" applyBorder="1" applyAlignment="1">
      <alignment horizontal="center" vertical="center" wrapText="1"/>
    </xf>
    <xf numFmtId="0" fontId="36" fillId="0" borderId="7" xfId="3" applyFont="1" applyFill="1" applyBorder="1" applyAlignment="1">
      <alignment horizontal="center" wrapText="1"/>
    </xf>
    <xf numFmtId="0" fontId="36" fillId="0" borderId="7" xfId="4" applyFont="1" applyFill="1" applyBorder="1" applyAlignment="1">
      <alignment horizontal="center" wrapText="1"/>
    </xf>
    <xf numFmtId="0" fontId="36" fillId="24" borderId="7" xfId="4" applyFont="1" applyFill="1" applyBorder="1" applyAlignment="1">
      <alignment horizontal="center" wrapText="1"/>
    </xf>
    <xf numFmtId="165" fontId="36" fillId="24" borderId="7" xfId="4" applyNumberFormat="1" applyFont="1" applyFill="1" applyBorder="1" applyAlignment="1">
      <alignment horizontal="center" wrapText="1"/>
    </xf>
    <xf numFmtId="0" fontId="36" fillId="24" borderId="2" xfId="4" applyFont="1" applyFill="1" applyBorder="1" applyAlignment="1">
      <alignment horizontal="center" wrapText="1"/>
    </xf>
    <xf numFmtId="3" fontId="37" fillId="0" borderId="2" xfId="5" applyNumberFormat="1" applyFont="1" applyFill="1" applyBorder="1" applyAlignment="1">
      <alignment wrapText="1"/>
    </xf>
    <xf numFmtId="164" fontId="37" fillId="24" borderId="7" xfId="5" applyNumberFormat="1" applyFont="1" applyFill="1" applyBorder="1" applyAlignment="1">
      <alignment wrapText="1"/>
    </xf>
    <xf numFmtId="165" fontId="37" fillId="24" borderId="7" xfId="5" applyNumberFormat="1" applyFont="1" applyFill="1" applyBorder="1" applyAlignment="1">
      <alignment wrapText="1"/>
    </xf>
    <xf numFmtId="165" fontId="37" fillId="24" borderId="2" xfId="5" applyNumberFormat="1" applyFont="1" applyFill="1" applyBorder="1" applyAlignment="1">
      <alignment wrapText="1"/>
    </xf>
    <xf numFmtId="165" fontId="7" fillId="0" borderId="0" xfId="0" applyNumberFormat="1" applyFont="1" applyFill="1"/>
    <xf numFmtId="164" fontId="37" fillId="24" borderId="2" xfId="5" applyNumberFormat="1" applyFont="1" applyFill="1" applyBorder="1" applyAlignment="1">
      <alignment wrapText="1"/>
    </xf>
    <xf numFmtId="0" fontId="37" fillId="0" borderId="2" xfId="3" applyFont="1" applyFill="1" applyBorder="1" applyAlignment="1">
      <alignment wrapText="1"/>
    </xf>
    <xf numFmtId="0" fontId="37" fillId="0" borderId="2" xfId="2" applyFont="1" applyFill="1" applyBorder="1" applyAlignment="1">
      <alignment wrapText="1"/>
    </xf>
    <xf numFmtId="0" fontId="38" fillId="0" borderId="2" xfId="3" applyFont="1" applyFill="1" applyBorder="1" applyAlignment="1">
      <alignment wrapText="1"/>
    </xf>
    <xf numFmtId="164" fontId="38" fillId="24" borderId="7" xfId="5" applyNumberFormat="1" applyFont="1" applyFill="1" applyBorder="1" applyAlignment="1">
      <alignment wrapText="1"/>
    </xf>
    <xf numFmtId="165" fontId="38" fillId="24" borderId="7" xfId="5" applyNumberFormat="1" applyFont="1" applyFill="1" applyBorder="1" applyAlignment="1">
      <alignment wrapText="1"/>
    </xf>
    <xf numFmtId="164" fontId="38" fillId="24" borderId="2" xfId="5" applyNumberFormat="1" applyFont="1" applyFill="1" applyBorder="1" applyAlignment="1">
      <alignment wrapText="1"/>
    </xf>
    <xf numFmtId="165" fontId="6" fillId="0" borderId="0" xfId="0" applyNumberFormat="1" applyFont="1" applyFill="1"/>
    <xf numFmtId="0" fontId="33" fillId="0" borderId="0" xfId="3" applyFont="1" applyFill="1" applyAlignment="1">
      <alignment horizontal="center" vertical="center" wrapText="1"/>
    </xf>
    <xf numFmtId="0" fontId="33" fillId="0" borderId="0" xfId="3" applyFont="1" applyFill="1"/>
    <xf numFmtId="0" fontId="7" fillId="24" borderId="0" xfId="0" applyFont="1" applyFill="1"/>
    <xf numFmtId="165" fontId="7" fillId="24" borderId="0" xfId="0" applyNumberFormat="1" applyFont="1" applyFill="1"/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Comma" xfId="24"/>
    <cellStyle name="Currency" xfId="25"/>
    <cellStyle name="Date" xfId="26"/>
    <cellStyle name="F2" xfId="27"/>
    <cellStyle name="F3" xfId="28"/>
    <cellStyle name="F4" xfId="29"/>
    <cellStyle name="F5" xfId="30"/>
    <cellStyle name="F6" xfId="31"/>
    <cellStyle name="F7" xfId="32"/>
    <cellStyle name="F8" xfId="33"/>
    <cellStyle name="Fixed" xfId="34"/>
    <cellStyle name="Heading1" xfId="35"/>
    <cellStyle name="Heading2" xfId="36"/>
    <cellStyle name="Normal_1. Свод по школамNEW" xfId="37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Заголовок 1 2" xfId="49"/>
    <cellStyle name="Заголовок 2 2" xfId="50"/>
    <cellStyle name="Заголовок 3 2" xfId="51"/>
    <cellStyle name="Заголовок 4 2" xfId="52"/>
    <cellStyle name="Итог 2" xfId="53"/>
    <cellStyle name="Контрольная ячейка 2" xfId="54"/>
    <cellStyle name="Название 2" xfId="55"/>
    <cellStyle name="Нейтральный 2" xfId="56"/>
    <cellStyle name="Обычный" xfId="0" builtinId="0"/>
    <cellStyle name="Обычный 10" xfId="2"/>
    <cellStyle name="Обычный 11" xfId="1"/>
    <cellStyle name="Обычный 13" xfId="72"/>
    <cellStyle name="Обычный 2" xfId="57"/>
    <cellStyle name="Обычный 3" xfId="5"/>
    <cellStyle name="Обычный 4" xfId="58"/>
    <cellStyle name="Обычный 5" xfId="59"/>
    <cellStyle name="Обычный 6" xfId="60"/>
    <cellStyle name="Обычный 7" xfId="61"/>
    <cellStyle name="Обычный 8" xfId="62"/>
    <cellStyle name="Обычный 9" xfId="63"/>
    <cellStyle name="Обычный_Лист1 2 2" xfId="3"/>
    <cellStyle name="Обычный_Расчет з.п. бюджет 2 2" xfId="4"/>
    <cellStyle name="Плохой 2" xfId="64"/>
    <cellStyle name="Пояснение 2" xfId="65"/>
    <cellStyle name="Примечание 2" xfId="66"/>
    <cellStyle name="Связанная ячейка 2" xfId="67"/>
    <cellStyle name="Стиль 1" xfId="68"/>
    <cellStyle name="Текст предупреждения 2" xfId="69"/>
    <cellStyle name="Финансовый 2" xfId="70"/>
    <cellStyle name="Хороший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1"/>
  <sheetViews>
    <sheetView showZeros="0" tabSelected="1" view="pageBreakPreview" zoomScale="85" zoomScaleNormal="80" zoomScaleSheetLayoutView="85" workbookViewId="0">
      <pane xSplit="2" ySplit="8" topLeftCell="C9" activePane="bottomRight" state="frozen"/>
      <selection activeCell="F4" sqref="F4"/>
      <selection pane="topRight" activeCell="F4" sqref="F4"/>
      <selection pane="bottomLeft" activeCell="F4" sqref="F4"/>
      <selection pane="bottomRight" activeCell="O8" sqref="O8"/>
    </sheetView>
  </sheetViews>
  <sheetFormatPr defaultColWidth="9.140625" defaultRowHeight="15" x14ac:dyDescent="0.25"/>
  <cols>
    <col min="1" max="1" width="4.42578125" style="3" customWidth="1"/>
    <col min="2" max="2" width="28.7109375" style="3" customWidth="1"/>
    <col min="3" max="3" width="16.140625" style="65" customWidth="1"/>
    <col min="4" max="4" width="16" style="66" customWidth="1"/>
    <col min="5" max="5" width="14.85546875" style="65" customWidth="1"/>
    <col min="6" max="6" width="13.140625" style="65" customWidth="1"/>
    <col min="7" max="7" width="15" style="65" customWidth="1"/>
    <col min="8" max="8" width="21.28515625" style="65" customWidth="1"/>
    <col min="9" max="9" width="16.28515625" style="65" customWidth="1"/>
    <col min="10" max="10" width="17.140625" style="65" customWidth="1"/>
    <col min="11" max="12" width="16" style="65" customWidth="1"/>
    <col min="13" max="13" width="15.85546875" style="65" customWidth="1"/>
    <col min="14" max="14" width="12.7109375" style="3" customWidth="1"/>
    <col min="15" max="15" width="9.7109375" style="3" bestFit="1" customWidth="1"/>
    <col min="16" max="16" width="9.140625" style="3"/>
    <col min="17" max="18" width="11.28515625" style="4" bestFit="1" customWidth="1"/>
    <col min="19" max="16384" width="9.140625" style="3"/>
  </cols>
  <sheetData>
    <row r="1" spans="1:18" s="17" customFormat="1" ht="23.25" customHeight="1" x14ac:dyDescent="0.35">
      <c r="A1" s="11"/>
      <c r="B1" s="12"/>
      <c r="C1" s="13"/>
      <c r="D1" s="14"/>
      <c r="E1" s="13"/>
      <c r="F1" s="13"/>
      <c r="G1" s="13"/>
      <c r="H1" s="13"/>
      <c r="I1" s="13"/>
      <c r="J1" s="13"/>
      <c r="K1" s="13"/>
      <c r="L1" s="15"/>
      <c r="M1" s="16"/>
      <c r="Q1" s="18"/>
      <c r="R1" s="18"/>
    </row>
    <row r="2" spans="1:18" s="17" customFormat="1" ht="19.5" x14ac:dyDescent="0.35">
      <c r="A2" s="11"/>
      <c r="B2" s="12"/>
      <c r="C2" s="13"/>
      <c r="D2" s="14"/>
      <c r="E2" s="13"/>
      <c r="F2" s="13"/>
      <c r="G2" s="13"/>
      <c r="H2" s="13"/>
      <c r="I2" s="13"/>
      <c r="J2" s="13"/>
      <c r="K2" s="13"/>
      <c r="L2" s="19"/>
      <c r="M2" s="20"/>
      <c r="Q2" s="18"/>
      <c r="R2" s="18"/>
    </row>
    <row r="3" spans="1:18" s="22" customFormat="1" ht="35.25" customHeight="1" x14ac:dyDescent="0.3">
      <c r="A3" s="21" t="s">
        <v>58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Q3" s="23"/>
      <c r="R3" s="23"/>
    </row>
    <row r="4" spans="1:18" x14ac:dyDescent="0.25">
      <c r="A4" s="24"/>
      <c r="B4" s="25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8" s="5" customFormat="1" ht="49.9" customHeight="1" x14ac:dyDescent="0.2">
      <c r="A5" s="28" t="s">
        <v>0</v>
      </c>
      <c r="B5" s="29" t="s">
        <v>59</v>
      </c>
      <c r="C5" s="30" t="s">
        <v>1</v>
      </c>
      <c r="D5" s="31" t="s">
        <v>2</v>
      </c>
      <c r="E5" s="31"/>
      <c r="F5" s="31"/>
      <c r="G5" s="30" t="s">
        <v>3</v>
      </c>
      <c r="H5" s="32" t="s">
        <v>4</v>
      </c>
      <c r="I5" s="33"/>
      <c r="J5" s="33"/>
      <c r="K5" s="33"/>
      <c r="L5" s="34"/>
      <c r="M5" s="31" t="s">
        <v>5</v>
      </c>
      <c r="Q5" s="6"/>
      <c r="R5" s="6"/>
    </row>
    <row r="6" spans="1:18" s="5" customFormat="1" ht="102.75" customHeight="1" x14ac:dyDescent="0.2">
      <c r="A6" s="35"/>
      <c r="B6" s="36"/>
      <c r="C6" s="30"/>
      <c r="D6" s="37" t="s">
        <v>6</v>
      </c>
      <c r="E6" s="38" t="s">
        <v>7</v>
      </c>
      <c r="F6" s="38" t="s">
        <v>8</v>
      </c>
      <c r="G6" s="30"/>
      <c r="H6" s="39" t="s">
        <v>9</v>
      </c>
      <c r="I6" s="38" t="s">
        <v>10</v>
      </c>
      <c r="J6" s="39" t="s">
        <v>11</v>
      </c>
      <c r="K6" s="38" t="s">
        <v>60</v>
      </c>
      <c r="L6" s="38" t="s">
        <v>12</v>
      </c>
      <c r="M6" s="40"/>
      <c r="Q6" s="6"/>
      <c r="R6" s="6"/>
    </row>
    <row r="7" spans="1:18" s="5" customFormat="1" ht="12" x14ac:dyDescent="0.2">
      <c r="A7" s="41"/>
      <c r="B7" s="42"/>
      <c r="C7" s="43" t="s">
        <v>13</v>
      </c>
      <c r="D7" s="44" t="s">
        <v>14</v>
      </c>
      <c r="E7" s="43" t="s">
        <v>15</v>
      </c>
      <c r="F7" s="43" t="s">
        <v>13</v>
      </c>
      <c r="G7" s="43" t="s">
        <v>13</v>
      </c>
      <c r="H7" s="43" t="s">
        <v>14</v>
      </c>
      <c r="I7" s="43" t="s">
        <v>13</v>
      </c>
      <c r="J7" s="43" t="s">
        <v>16</v>
      </c>
      <c r="K7" s="43" t="s">
        <v>13</v>
      </c>
      <c r="L7" s="43" t="s">
        <v>13</v>
      </c>
      <c r="M7" s="38" t="s">
        <v>13</v>
      </c>
      <c r="Q7" s="6"/>
      <c r="R7" s="6"/>
    </row>
    <row r="8" spans="1:18" s="7" customFormat="1" ht="12" x14ac:dyDescent="0.2">
      <c r="A8" s="45">
        <v>1</v>
      </c>
      <c r="B8" s="46">
        <v>2</v>
      </c>
      <c r="C8" s="47">
        <v>3</v>
      </c>
      <c r="D8" s="48">
        <v>4</v>
      </c>
      <c r="E8" s="47">
        <v>5</v>
      </c>
      <c r="F8" s="47">
        <v>6</v>
      </c>
      <c r="G8" s="47">
        <v>7</v>
      </c>
      <c r="H8" s="47">
        <v>8</v>
      </c>
      <c r="I8" s="47">
        <v>9</v>
      </c>
      <c r="J8" s="47">
        <v>10</v>
      </c>
      <c r="K8" s="47">
        <v>11</v>
      </c>
      <c r="L8" s="47">
        <v>12</v>
      </c>
      <c r="M8" s="49">
        <v>13</v>
      </c>
      <c r="Q8" s="8"/>
      <c r="R8" s="8"/>
    </row>
    <row r="9" spans="1:18" ht="15.75" x14ac:dyDescent="0.25">
      <c r="A9" s="50">
        <v>1</v>
      </c>
      <c r="B9" s="50" t="s">
        <v>17</v>
      </c>
      <c r="C9" s="51">
        <v>26241.200000000001</v>
      </c>
      <c r="D9" s="52">
        <v>31</v>
      </c>
      <c r="E9" s="52">
        <v>100</v>
      </c>
      <c r="F9" s="52">
        <f>ROUND(D9*E9*12*1.302/1000,1)</f>
        <v>48.4</v>
      </c>
      <c r="G9" s="51">
        <f>F9+C9</f>
        <v>26289.600000000002</v>
      </c>
      <c r="H9" s="52">
        <v>441</v>
      </c>
      <c r="I9" s="52">
        <f>ROUND(H9*385/1000,1)</f>
        <v>169.8</v>
      </c>
      <c r="J9" s="52">
        <v>0</v>
      </c>
      <c r="K9" s="52">
        <f>ROUND(J9*3850/1000,1)</f>
        <v>0</v>
      </c>
      <c r="L9" s="52">
        <f t="shared" ref="L9:L49" si="0">I9+K9</f>
        <v>169.8</v>
      </c>
      <c r="M9" s="53">
        <f>L9+G9</f>
        <v>26459.4</v>
      </c>
      <c r="O9" s="54"/>
    </row>
    <row r="10" spans="1:18" ht="15.75" x14ac:dyDescent="0.25">
      <c r="A10" s="50">
        <v>2</v>
      </c>
      <c r="B10" s="50" t="s">
        <v>18</v>
      </c>
      <c r="C10" s="51">
        <v>30397.599999999999</v>
      </c>
      <c r="D10" s="52">
        <v>58</v>
      </c>
      <c r="E10" s="52">
        <v>100</v>
      </c>
      <c r="F10" s="52">
        <f t="shared" ref="F10:F49" si="1">ROUND(D10*E10*12*1.302/1000,1)</f>
        <v>90.6</v>
      </c>
      <c r="G10" s="51">
        <f t="shared" ref="G10:G49" si="2">F10+C10</f>
        <v>30488.199999999997</v>
      </c>
      <c r="H10" s="52">
        <v>550</v>
      </c>
      <c r="I10" s="52">
        <f t="shared" ref="I10:I33" si="3">ROUND(H10*385/1000,1)</f>
        <v>211.8</v>
      </c>
      <c r="J10" s="52">
        <v>0</v>
      </c>
      <c r="K10" s="52">
        <f t="shared" ref="K10:K49" si="4">ROUND(J10*3850/1000,1)</f>
        <v>0</v>
      </c>
      <c r="L10" s="52">
        <f t="shared" si="0"/>
        <v>211.8</v>
      </c>
      <c r="M10" s="53">
        <f>G10+L10</f>
        <v>30699.999999999996</v>
      </c>
      <c r="O10" s="54"/>
    </row>
    <row r="11" spans="1:18" ht="15.75" x14ac:dyDescent="0.25">
      <c r="A11" s="50">
        <v>3</v>
      </c>
      <c r="B11" s="50" t="s">
        <v>61</v>
      </c>
      <c r="C11" s="51">
        <v>0</v>
      </c>
      <c r="D11" s="52">
        <v>0</v>
      </c>
      <c r="E11" s="52">
        <v>100</v>
      </c>
      <c r="F11" s="52">
        <f t="shared" si="1"/>
        <v>0</v>
      </c>
      <c r="G11" s="51">
        <f t="shared" si="2"/>
        <v>0</v>
      </c>
      <c r="H11" s="52">
        <v>0</v>
      </c>
      <c r="I11" s="52">
        <f t="shared" si="3"/>
        <v>0</v>
      </c>
      <c r="J11" s="52">
        <v>0</v>
      </c>
      <c r="K11" s="52">
        <f t="shared" si="4"/>
        <v>0</v>
      </c>
      <c r="L11" s="52">
        <f t="shared" si="0"/>
        <v>0</v>
      </c>
      <c r="M11" s="53">
        <f t="shared" ref="M11:M49" si="5">G11+L11</f>
        <v>0</v>
      </c>
      <c r="O11" s="54"/>
    </row>
    <row r="12" spans="1:18" ht="15.75" x14ac:dyDescent="0.25">
      <c r="A12" s="50">
        <v>4</v>
      </c>
      <c r="B12" s="50" t="s">
        <v>19</v>
      </c>
      <c r="C12" s="51">
        <v>57707.8</v>
      </c>
      <c r="D12" s="52">
        <v>96.5</v>
      </c>
      <c r="E12" s="52">
        <v>100</v>
      </c>
      <c r="F12" s="52">
        <f t="shared" si="1"/>
        <v>150.80000000000001</v>
      </c>
      <c r="G12" s="51">
        <f t="shared" si="2"/>
        <v>57858.600000000006</v>
      </c>
      <c r="H12" s="52">
        <v>769</v>
      </c>
      <c r="I12" s="52">
        <f t="shared" si="3"/>
        <v>296.10000000000002</v>
      </c>
      <c r="J12" s="52">
        <v>5</v>
      </c>
      <c r="K12" s="52">
        <f t="shared" si="4"/>
        <v>19.3</v>
      </c>
      <c r="L12" s="52">
        <f t="shared" si="0"/>
        <v>315.40000000000003</v>
      </c>
      <c r="M12" s="53">
        <f>G12+L12</f>
        <v>58174.000000000007</v>
      </c>
      <c r="O12" s="54"/>
    </row>
    <row r="13" spans="1:18" ht="15.75" x14ac:dyDescent="0.25">
      <c r="A13" s="50">
        <v>5</v>
      </c>
      <c r="B13" s="50" t="s">
        <v>20</v>
      </c>
      <c r="C13" s="51">
        <v>603033.69999999995</v>
      </c>
      <c r="D13" s="52">
        <v>1218</v>
      </c>
      <c r="E13" s="52">
        <v>100</v>
      </c>
      <c r="F13" s="52">
        <f t="shared" si="1"/>
        <v>1903</v>
      </c>
      <c r="G13" s="51">
        <f t="shared" si="2"/>
        <v>604936.69999999995</v>
      </c>
      <c r="H13" s="51">
        <v>7799</v>
      </c>
      <c r="I13" s="51">
        <f t="shared" si="3"/>
        <v>3002.6</v>
      </c>
      <c r="J13" s="52">
        <v>0</v>
      </c>
      <c r="K13" s="52">
        <f t="shared" si="4"/>
        <v>0</v>
      </c>
      <c r="L13" s="52">
        <f t="shared" si="0"/>
        <v>3002.6</v>
      </c>
      <c r="M13" s="53">
        <f t="shared" si="5"/>
        <v>607939.29999999993</v>
      </c>
      <c r="O13" s="54"/>
    </row>
    <row r="14" spans="1:18" ht="15.75" x14ac:dyDescent="0.25">
      <c r="A14" s="50">
        <v>6</v>
      </c>
      <c r="B14" s="50" t="s">
        <v>21</v>
      </c>
      <c r="C14" s="51">
        <v>206671.5</v>
      </c>
      <c r="D14" s="52">
        <v>426.5</v>
      </c>
      <c r="E14" s="52">
        <v>100</v>
      </c>
      <c r="F14" s="52">
        <f t="shared" si="1"/>
        <v>666.4</v>
      </c>
      <c r="G14" s="51">
        <f t="shared" si="2"/>
        <v>207337.9</v>
      </c>
      <c r="H14" s="51">
        <v>3060</v>
      </c>
      <c r="I14" s="51">
        <f t="shared" si="3"/>
        <v>1178.0999999999999</v>
      </c>
      <c r="J14" s="52">
        <v>1</v>
      </c>
      <c r="K14" s="52">
        <f t="shared" si="4"/>
        <v>3.9</v>
      </c>
      <c r="L14" s="52">
        <f t="shared" si="0"/>
        <v>1182</v>
      </c>
      <c r="M14" s="53">
        <f t="shared" si="5"/>
        <v>208519.9</v>
      </c>
      <c r="O14" s="54"/>
    </row>
    <row r="15" spans="1:18" ht="15.75" x14ac:dyDescent="0.25">
      <c r="A15" s="50">
        <v>7</v>
      </c>
      <c r="B15" s="50" t="s">
        <v>22</v>
      </c>
      <c r="C15" s="51">
        <v>21130.9</v>
      </c>
      <c r="D15" s="52">
        <v>43</v>
      </c>
      <c r="E15" s="52">
        <v>100</v>
      </c>
      <c r="F15" s="52">
        <f t="shared" si="1"/>
        <v>67.2</v>
      </c>
      <c r="G15" s="51">
        <f t="shared" si="2"/>
        <v>21198.100000000002</v>
      </c>
      <c r="H15" s="52">
        <v>317</v>
      </c>
      <c r="I15" s="52">
        <f t="shared" si="3"/>
        <v>122</v>
      </c>
      <c r="J15" s="52">
        <v>3</v>
      </c>
      <c r="K15" s="52">
        <f t="shared" si="4"/>
        <v>11.6</v>
      </c>
      <c r="L15" s="52">
        <f t="shared" si="0"/>
        <v>133.6</v>
      </c>
      <c r="M15" s="53">
        <f t="shared" si="5"/>
        <v>21331.7</v>
      </c>
      <c r="O15" s="54"/>
    </row>
    <row r="16" spans="1:18" ht="15.75" x14ac:dyDescent="0.25">
      <c r="A16" s="50">
        <v>8</v>
      </c>
      <c r="B16" s="50" t="s">
        <v>23</v>
      </c>
      <c r="C16" s="51">
        <v>225721.9</v>
      </c>
      <c r="D16" s="52">
        <v>437.6</v>
      </c>
      <c r="E16" s="52">
        <v>100</v>
      </c>
      <c r="F16" s="52">
        <f t="shared" si="1"/>
        <v>683.7</v>
      </c>
      <c r="G16" s="51">
        <f t="shared" si="2"/>
        <v>226405.6</v>
      </c>
      <c r="H16" s="51">
        <v>2693</v>
      </c>
      <c r="I16" s="51">
        <f t="shared" si="3"/>
        <v>1036.8</v>
      </c>
      <c r="J16" s="52">
        <v>1</v>
      </c>
      <c r="K16" s="52">
        <f t="shared" si="4"/>
        <v>3.9</v>
      </c>
      <c r="L16" s="52">
        <f t="shared" si="0"/>
        <v>1040.7</v>
      </c>
      <c r="M16" s="53">
        <f t="shared" si="5"/>
        <v>227446.30000000002</v>
      </c>
      <c r="O16" s="54"/>
    </row>
    <row r="17" spans="1:15" ht="15.75" x14ac:dyDescent="0.25">
      <c r="A17" s="50">
        <v>9</v>
      </c>
      <c r="B17" s="50" t="s">
        <v>24</v>
      </c>
      <c r="C17" s="51">
        <v>14034.3</v>
      </c>
      <c r="D17" s="52">
        <v>30.8</v>
      </c>
      <c r="E17" s="52">
        <v>100</v>
      </c>
      <c r="F17" s="52">
        <f t="shared" si="1"/>
        <v>48.1</v>
      </c>
      <c r="G17" s="51">
        <f t="shared" si="2"/>
        <v>14082.4</v>
      </c>
      <c r="H17" s="52">
        <v>189</v>
      </c>
      <c r="I17" s="52">
        <f t="shared" si="3"/>
        <v>72.8</v>
      </c>
      <c r="J17" s="52">
        <v>0</v>
      </c>
      <c r="K17" s="52">
        <f t="shared" si="4"/>
        <v>0</v>
      </c>
      <c r="L17" s="52">
        <f t="shared" si="0"/>
        <v>72.8</v>
      </c>
      <c r="M17" s="53">
        <f t="shared" si="5"/>
        <v>14155.199999999999</v>
      </c>
      <c r="O17" s="54"/>
    </row>
    <row r="18" spans="1:15" ht="15.75" x14ac:dyDescent="0.25">
      <c r="A18" s="50">
        <v>10</v>
      </c>
      <c r="B18" s="50" t="s">
        <v>25</v>
      </c>
      <c r="C18" s="51">
        <v>33065.1</v>
      </c>
      <c r="D18" s="52">
        <v>72.599999999999994</v>
      </c>
      <c r="E18" s="52">
        <v>100</v>
      </c>
      <c r="F18" s="52">
        <f t="shared" si="1"/>
        <v>113.4</v>
      </c>
      <c r="G18" s="51">
        <f t="shared" si="2"/>
        <v>33178.5</v>
      </c>
      <c r="H18" s="52">
        <v>470</v>
      </c>
      <c r="I18" s="52">
        <f t="shared" si="3"/>
        <v>181</v>
      </c>
      <c r="J18" s="52">
        <v>1</v>
      </c>
      <c r="K18" s="52">
        <f t="shared" si="4"/>
        <v>3.9</v>
      </c>
      <c r="L18" s="52">
        <f t="shared" si="0"/>
        <v>184.9</v>
      </c>
      <c r="M18" s="53">
        <f t="shared" si="5"/>
        <v>33363.4</v>
      </c>
      <c r="O18" s="54"/>
    </row>
    <row r="19" spans="1:15" ht="15.75" x14ac:dyDescent="0.25">
      <c r="A19" s="50">
        <v>11</v>
      </c>
      <c r="B19" s="50" t="s">
        <v>26</v>
      </c>
      <c r="C19" s="51">
        <v>22262.1</v>
      </c>
      <c r="D19" s="52">
        <v>38</v>
      </c>
      <c r="E19" s="52">
        <v>100</v>
      </c>
      <c r="F19" s="52">
        <f t="shared" si="1"/>
        <v>59.4</v>
      </c>
      <c r="G19" s="51">
        <f t="shared" si="2"/>
        <v>22321.5</v>
      </c>
      <c r="H19" s="52">
        <v>271</v>
      </c>
      <c r="I19" s="52">
        <f t="shared" si="3"/>
        <v>104.3</v>
      </c>
      <c r="J19" s="52">
        <v>2</v>
      </c>
      <c r="K19" s="52">
        <f t="shared" si="4"/>
        <v>7.7</v>
      </c>
      <c r="L19" s="52">
        <f t="shared" si="0"/>
        <v>112</v>
      </c>
      <c r="M19" s="53">
        <f t="shared" si="5"/>
        <v>22433.5</v>
      </c>
      <c r="O19" s="54"/>
    </row>
    <row r="20" spans="1:15" ht="15.75" x14ac:dyDescent="0.25">
      <c r="A20" s="50">
        <v>12</v>
      </c>
      <c r="B20" s="50" t="s">
        <v>27</v>
      </c>
      <c r="C20" s="51">
        <v>24328.799999999999</v>
      </c>
      <c r="D20" s="52">
        <v>30</v>
      </c>
      <c r="E20" s="52">
        <v>100</v>
      </c>
      <c r="F20" s="52">
        <f t="shared" si="1"/>
        <v>46.9</v>
      </c>
      <c r="G20" s="51">
        <f t="shared" si="2"/>
        <v>24375.7</v>
      </c>
      <c r="H20" s="52">
        <v>366</v>
      </c>
      <c r="I20" s="52">
        <f t="shared" si="3"/>
        <v>140.9</v>
      </c>
      <c r="J20" s="52">
        <v>0</v>
      </c>
      <c r="K20" s="52">
        <f t="shared" si="4"/>
        <v>0</v>
      </c>
      <c r="L20" s="52">
        <f t="shared" si="0"/>
        <v>140.9</v>
      </c>
      <c r="M20" s="53">
        <f t="shared" si="5"/>
        <v>24516.600000000002</v>
      </c>
      <c r="O20" s="54"/>
    </row>
    <row r="21" spans="1:15" ht="15.75" x14ac:dyDescent="0.25">
      <c r="A21" s="50">
        <v>13</v>
      </c>
      <c r="B21" s="50" t="s">
        <v>28</v>
      </c>
      <c r="C21" s="51">
        <v>75957.899999999994</v>
      </c>
      <c r="D21" s="52">
        <v>177</v>
      </c>
      <c r="E21" s="52">
        <v>100</v>
      </c>
      <c r="F21" s="52">
        <f t="shared" si="1"/>
        <v>276.5</v>
      </c>
      <c r="G21" s="51">
        <f t="shared" si="2"/>
        <v>76234.399999999994</v>
      </c>
      <c r="H21" s="52">
        <v>959</v>
      </c>
      <c r="I21" s="52">
        <f t="shared" si="3"/>
        <v>369.2</v>
      </c>
      <c r="J21" s="52">
        <v>0</v>
      </c>
      <c r="K21" s="52">
        <f t="shared" si="4"/>
        <v>0</v>
      </c>
      <c r="L21" s="52">
        <f t="shared" si="0"/>
        <v>369.2</v>
      </c>
      <c r="M21" s="53">
        <f t="shared" si="5"/>
        <v>76603.599999999991</v>
      </c>
      <c r="O21" s="54"/>
    </row>
    <row r="22" spans="1:15" ht="15.75" x14ac:dyDescent="0.25">
      <c r="A22" s="50">
        <v>14</v>
      </c>
      <c r="B22" s="50" t="s">
        <v>29</v>
      </c>
      <c r="C22" s="51">
        <v>42880</v>
      </c>
      <c r="D22" s="52">
        <v>61</v>
      </c>
      <c r="E22" s="52">
        <v>100</v>
      </c>
      <c r="F22" s="52">
        <f t="shared" si="1"/>
        <v>95.3</v>
      </c>
      <c r="G22" s="51">
        <f t="shared" si="2"/>
        <v>42975.3</v>
      </c>
      <c r="H22" s="52">
        <v>471</v>
      </c>
      <c r="I22" s="52">
        <f t="shared" si="3"/>
        <v>181.3</v>
      </c>
      <c r="J22" s="52">
        <v>0</v>
      </c>
      <c r="K22" s="52">
        <f t="shared" si="4"/>
        <v>0</v>
      </c>
      <c r="L22" s="52">
        <f t="shared" si="0"/>
        <v>181.3</v>
      </c>
      <c r="M22" s="55">
        <f t="shared" si="5"/>
        <v>43156.600000000006</v>
      </c>
      <c r="O22" s="54"/>
    </row>
    <row r="23" spans="1:15" ht="15.75" x14ac:dyDescent="0.25">
      <c r="A23" s="50">
        <v>15</v>
      </c>
      <c r="B23" s="50" t="s">
        <v>30</v>
      </c>
      <c r="C23" s="51">
        <v>33310.699999999997</v>
      </c>
      <c r="D23" s="52">
        <v>55</v>
      </c>
      <c r="E23" s="52">
        <v>100</v>
      </c>
      <c r="F23" s="52">
        <f t="shared" si="1"/>
        <v>85.9</v>
      </c>
      <c r="G23" s="51">
        <f t="shared" si="2"/>
        <v>33396.6</v>
      </c>
      <c r="H23" s="52">
        <v>598</v>
      </c>
      <c r="I23" s="52">
        <f t="shared" si="3"/>
        <v>230.2</v>
      </c>
      <c r="J23" s="52">
        <v>0</v>
      </c>
      <c r="K23" s="52">
        <f t="shared" si="4"/>
        <v>0</v>
      </c>
      <c r="L23" s="52">
        <f t="shared" si="0"/>
        <v>230.2</v>
      </c>
      <c r="M23" s="55">
        <f t="shared" si="5"/>
        <v>33626.799999999996</v>
      </c>
      <c r="O23" s="54"/>
    </row>
    <row r="24" spans="1:15" ht="15.75" x14ac:dyDescent="0.25">
      <c r="A24" s="50">
        <v>16</v>
      </c>
      <c r="B24" s="50" t="s">
        <v>31</v>
      </c>
      <c r="C24" s="51">
        <v>62100.9</v>
      </c>
      <c r="D24" s="52">
        <v>102</v>
      </c>
      <c r="E24" s="52">
        <v>100</v>
      </c>
      <c r="F24" s="52">
        <f t="shared" si="1"/>
        <v>159.4</v>
      </c>
      <c r="G24" s="51">
        <f t="shared" si="2"/>
        <v>62260.3</v>
      </c>
      <c r="H24" s="52">
        <v>921</v>
      </c>
      <c r="I24" s="52">
        <f t="shared" si="3"/>
        <v>354.6</v>
      </c>
      <c r="J24" s="52">
        <v>4</v>
      </c>
      <c r="K24" s="52">
        <f t="shared" si="4"/>
        <v>15.4</v>
      </c>
      <c r="L24" s="52">
        <f t="shared" si="0"/>
        <v>370</v>
      </c>
      <c r="M24" s="55">
        <f t="shared" si="5"/>
        <v>62630.3</v>
      </c>
      <c r="O24" s="54"/>
    </row>
    <row r="25" spans="1:15" ht="15.75" x14ac:dyDescent="0.25">
      <c r="A25" s="50">
        <v>17</v>
      </c>
      <c r="B25" s="50" t="s">
        <v>32</v>
      </c>
      <c r="C25" s="51">
        <v>82710.5</v>
      </c>
      <c r="D25" s="52">
        <v>140</v>
      </c>
      <c r="E25" s="52">
        <v>100</v>
      </c>
      <c r="F25" s="52">
        <f t="shared" si="1"/>
        <v>218.7</v>
      </c>
      <c r="G25" s="51">
        <f t="shared" si="2"/>
        <v>82929.2</v>
      </c>
      <c r="H25" s="51">
        <v>1309</v>
      </c>
      <c r="I25" s="52">
        <f t="shared" si="3"/>
        <v>504</v>
      </c>
      <c r="J25" s="52">
        <v>0</v>
      </c>
      <c r="K25" s="52">
        <f t="shared" si="4"/>
        <v>0</v>
      </c>
      <c r="L25" s="52">
        <f t="shared" si="0"/>
        <v>504</v>
      </c>
      <c r="M25" s="55">
        <f t="shared" si="5"/>
        <v>83433.2</v>
      </c>
      <c r="O25" s="54"/>
    </row>
    <row r="26" spans="1:15" ht="15.75" x14ac:dyDescent="0.25">
      <c r="A26" s="50">
        <v>18</v>
      </c>
      <c r="B26" s="50" t="s">
        <v>33</v>
      </c>
      <c r="C26" s="51">
        <v>14976.9</v>
      </c>
      <c r="D26" s="52">
        <v>29</v>
      </c>
      <c r="E26" s="52">
        <v>100</v>
      </c>
      <c r="F26" s="52">
        <f t="shared" si="1"/>
        <v>45.3</v>
      </c>
      <c r="G26" s="51">
        <f t="shared" si="2"/>
        <v>15022.199999999999</v>
      </c>
      <c r="H26" s="52">
        <v>210</v>
      </c>
      <c r="I26" s="52">
        <f t="shared" si="3"/>
        <v>80.900000000000006</v>
      </c>
      <c r="J26" s="52">
        <v>0</v>
      </c>
      <c r="K26" s="52">
        <f t="shared" si="4"/>
        <v>0</v>
      </c>
      <c r="L26" s="52">
        <f t="shared" si="0"/>
        <v>80.900000000000006</v>
      </c>
      <c r="M26" s="55">
        <f t="shared" si="5"/>
        <v>15103.099999999999</v>
      </c>
      <c r="O26" s="54"/>
    </row>
    <row r="27" spans="1:15" ht="15.75" x14ac:dyDescent="0.25">
      <c r="A27" s="50">
        <v>19</v>
      </c>
      <c r="B27" s="50" t="s">
        <v>34</v>
      </c>
      <c r="C27" s="51">
        <v>22064.400000000001</v>
      </c>
      <c r="D27" s="52">
        <v>46</v>
      </c>
      <c r="E27" s="52">
        <v>100</v>
      </c>
      <c r="F27" s="52">
        <f t="shared" si="1"/>
        <v>71.900000000000006</v>
      </c>
      <c r="G27" s="51">
        <f t="shared" si="2"/>
        <v>22136.300000000003</v>
      </c>
      <c r="H27" s="52">
        <v>353</v>
      </c>
      <c r="I27" s="52">
        <f t="shared" si="3"/>
        <v>135.9</v>
      </c>
      <c r="J27" s="52">
        <v>0</v>
      </c>
      <c r="K27" s="52">
        <f t="shared" si="4"/>
        <v>0</v>
      </c>
      <c r="L27" s="52">
        <f t="shared" si="0"/>
        <v>135.9</v>
      </c>
      <c r="M27" s="55">
        <f t="shared" si="5"/>
        <v>22272.200000000004</v>
      </c>
      <c r="O27" s="54"/>
    </row>
    <row r="28" spans="1:15" ht="15.75" x14ac:dyDescent="0.25">
      <c r="A28" s="50">
        <v>20</v>
      </c>
      <c r="B28" s="50" t="s">
        <v>35</v>
      </c>
      <c r="C28" s="51">
        <v>97518.399999999994</v>
      </c>
      <c r="D28" s="52">
        <v>166</v>
      </c>
      <c r="E28" s="52">
        <v>100</v>
      </c>
      <c r="F28" s="52">
        <f t="shared" si="1"/>
        <v>259.39999999999998</v>
      </c>
      <c r="G28" s="51">
        <f t="shared" si="2"/>
        <v>97777.799999999988</v>
      </c>
      <c r="H28" s="51">
        <v>1403</v>
      </c>
      <c r="I28" s="52">
        <f t="shared" si="3"/>
        <v>540.20000000000005</v>
      </c>
      <c r="J28" s="52">
        <v>0</v>
      </c>
      <c r="K28" s="52">
        <f t="shared" si="4"/>
        <v>0</v>
      </c>
      <c r="L28" s="52">
        <f t="shared" si="0"/>
        <v>540.20000000000005</v>
      </c>
      <c r="M28" s="55">
        <f t="shared" si="5"/>
        <v>98317.999999999985</v>
      </c>
      <c r="O28" s="54"/>
    </row>
    <row r="29" spans="1:15" ht="15.75" x14ac:dyDescent="0.25">
      <c r="A29" s="50">
        <v>21</v>
      </c>
      <c r="B29" s="50" t="s">
        <v>36</v>
      </c>
      <c r="C29" s="51">
        <v>28931.200000000001</v>
      </c>
      <c r="D29" s="52">
        <v>51.4</v>
      </c>
      <c r="E29" s="52">
        <v>100</v>
      </c>
      <c r="F29" s="52">
        <f t="shared" si="1"/>
        <v>80.3</v>
      </c>
      <c r="G29" s="51">
        <f t="shared" si="2"/>
        <v>29011.5</v>
      </c>
      <c r="H29" s="52">
        <v>274</v>
      </c>
      <c r="I29" s="52">
        <f t="shared" si="3"/>
        <v>105.5</v>
      </c>
      <c r="J29" s="52">
        <v>9</v>
      </c>
      <c r="K29" s="52">
        <f t="shared" si="4"/>
        <v>34.700000000000003</v>
      </c>
      <c r="L29" s="52">
        <f t="shared" si="0"/>
        <v>140.19999999999999</v>
      </c>
      <c r="M29" s="55">
        <f t="shared" si="5"/>
        <v>29151.7</v>
      </c>
      <c r="O29" s="54"/>
    </row>
    <row r="30" spans="1:15" ht="15.75" x14ac:dyDescent="0.25">
      <c r="A30" s="50">
        <v>22</v>
      </c>
      <c r="B30" s="50" t="s">
        <v>37</v>
      </c>
      <c r="C30" s="51">
        <v>72277.2</v>
      </c>
      <c r="D30" s="52">
        <v>123</v>
      </c>
      <c r="E30" s="52">
        <v>100</v>
      </c>
      <c r="F30" s="52">
        <f t="shared" si="1"/>
        <v>192.2</v>
      </c>
      <c r="G30" s="51">
        <f t="shared" si="2"/>
        <v>72469.399999999994</v>
      </c>
      <c r="H30" s="51">
        <v>1030</v>
      </c>
      <c r="I30" s="52">
        <f t="shared" si="3"/>
        <v>396.6</v>
      </c>
      <c r="J30" s="52">
        <v>12</v>
      </c>
      <c r="K30" s="52">
        <f t="shared" si="4"/>
        <v>46.2</v>
      </c>
      <c r="L30" s="52">
        <f t="shared" si="0"/>
        <v>442.8</v>
      </c>
      <c r="M30" s="55">
        <f t="shared" si="5"/>
        <v>72912.2</v>
      </c>
      <c r="O30" s="54"/>
    </row>
    <row r="31" spans="1:15" ht="15.75" x14ac:dyDescent="0.25">
      <c r="A31" s="50">
        <v>23</v>
      </c>
      <c r="B31" s="50" t="s">
        <v>38</v>
      </c>
      <c r="C31" s="51">
        <v>38402.400000000001</v>
      </c>
      <c r="D31" s="52">
        <v>67</v>
      </c>
      <c r="E31" s="52">
        <v>100</v>
      </c>
      <c r="F31" s="52">
        <f t="shared" si="1"/>
        <v>104.7</v>
      </c>
      <c r="G31" s="51">
        <f t="shared" si="2"/>
        <v>38507.1</v>
      </c>
      <c r="H31" s="52">
        <v>659</v>
      </c>
      <c r="I31" s="52">
        <f t="shared" si="3"/>
        <v>253.7</v>
      </c>
      <c r="J31" s="52">
        <v>0</v>
      </c>
      <c r="K31" s="52">
        <f t="shared" si="4"/>
        <v>0</v>
      </c>
      <c r="L31" s="52">
        <f t="shared" si="0"/>
        <v>253.7</v>
      </c>
      <c r="M31" s="55">
        <f t="shared" si="5"/>
        <v>38760.799999999996</v>
      </c>
      <c r="O31" s="54"/>
    </row>
    <row r="32" spans="1:15" ht="15.75" x14ac:dyDescent="0.25">
      <c r="A32" s="50">
        <v>24</v>
      </c>
      <c r="B32" s="50" t="s">
        <v>39</v>
      </c>
      <c r="C32" s="51">
        <v>39326.1</v>
      </c>
      <c r="D32" s="52">
        <v>62</v>
      </c>
      <c r="E32" s="52">
        <v>100</v>
      </c>
      <c r="F32" s="52">
        <f t="shared" si="1"/>
        <v>96.9</v>
      </c>
      <c r="G32" s="51">
        <f t="shared" si="2"/>
        <v>39423</v>
      </c>
      <c r="H32" s="52">
        <v>551</v>
      </c>
      <c r="I32" s="52">
        <f t="shared" si="3"/>
        <v>212.1</v>
      </c>
      <c r="J32" s="52">
        <v>1</v>
      </c>
      <c r="K32" s="52">
        <f t="shared" si="4"/>
        <v>3.9</v>
      </c>
      <c r="L32" s="52">
        <f t="shared" si="0"/>
        <v>216</v>
      </c>
      <c r="M32" s="55">
        <f t="shared" si="5"/>
        <v>39639</v>
      </c>
      <c r="O32" s="54"/>
    </row>
    <row r="33" spans="1:15" ht="15.75" x14ac:dyDescent="0.25">
      <c r="A33" s="50">
        <v>25</v>
      </c>
      <c r="B33" s="50" t="s">
        <v>40</v>
      </c>
      <c r="C33" s="51">
        <v>63338.2</v>
      </c>
      <c r="D33" s="52">
        <v>147</v>
      </c>
      <c r="E33" s="52">
        <v>100</v>
      </c>
      <c r="F33" s="52">
        <f t="shared" si="1"/>
        <v>229.7</v>
      </c>
      <c r="G33" s="51">
        <f t="shared" si="2"/>
        <v>63567.899999999994</v>
      </c>
      <c r="H33" s="51">
        <v>1094</v>
      </c>
      <c r="I33" s="52">
        <f t="shared" si="3"/>
        <v>421.2</v>
      </c>
      <c r="J33" s="52">
        <v>1</v>
      </c>
      <c r="K33" s="52">
        <f t="shared" si="4"/>
        <v>3.9</v>
      </c>
      <c r="L33" s="52">
        <f t="shared" si="0"/>
        <v>425.09999999999997</v>
      </c>
      <c r="M33" s="55">
        <f t="shared" si="5"/>
        <v>63992.999999999993</v>
      </c>
      <c r="O33" s="54"/>
    </row>
    <row r="34" spans="1:15" ht="15.75" x14ac:dyDescent="0.25">
      <c r="A34" s="50">
        <v>26</v>
      </c>
      <c r="B34" s="50" t="s">
        <v>41</v>
      </c>
      <c r="C34" s="51">
        <v>44079.3</v>
      </c>
      <c r="D34" s="52">
        <v>65</v>
      </c>
      <c r="E34" s="52">
        <v>100</v>
      </c>
      <c r="F34" s="52">
        <f t="shared" si="1"/>
        <v>101.6</v>
      </c>
      <c r="G34" s="51">
        <f t="shared" si="2"/>
        <v>44180.9</v>
      </c>
      <c r="H34" s="52">
        <v>500</v>
      </c>
      <c r="I34" s="52">
        <f>ROUND(H34*385/1000,1)</f>
        <v>192.5</v>
      </c>
      <c r="J34" s="52">
        <v>3</v>
      </c>
      <c r="K34" s="52">
        <f t="shared" si="4"/>
        <v>11.6</v>
      </c>
      <c r="L34" s="52">
        <f t="shared" si="0"/>
        <v>204.1</v>
      </c>
      <c r="M34" s="55">
        <f t="shared" si="5"/>
        <v>44385</v>
      </c>
      <c r="O34" s="54"/>
    </row>
    <row r="35" spans="1:15" ht="15.75" x14ac:dyDescent="0.25">
      <c r="A35" s="50">
        <v>27</v>
      </c>
      <c r="B35" s="50" t="s">
        <v>42</v>
      </c>
      <c r="C35" s="51">
        <v>120003.1</v>
      </c>
      <c r="D35" s="52">
        <v>227</v>
      </c>
      <c r="E35" s="52">
        <v>100</v>
      </c>
      <c r="F35" s="52">
        <f t="shared" si="1"/>
        <v>354.7</v>
      </c>
      <c r="G35" s="51">
        <f t="shared" si="2"/>
        <v>120357.8</v>
      </c>
      <c r="H35" s="51">
        <v>1749</v>
      </c>
      <c r="I35" s="52">
        <f t="shared" ref="I35:I49" si="6">ROUND(H35*385/1000,1)</f>
        <v>673.4</v>
      </c>
      <c r="J35" s="52">
        <v>4</v>
      </c>
      <c r="K35" s="52">
        <f t="shared" si="4"/>
        <v>15.4</v>
      </c>
      <c r="L35" s="52">
        <f t="shared" si="0"/>
        <v>688.8</v>
      </c>
      <c r="M35" s="55">
        <f t="shared" si="5"/>
        <v>121046.6</v>
      </c>
      <c r="O35" s="54"/>
    </row>
    <row r="36" spans="1:15" ht="15.75" x14ac:dyDescent="0.25">
      <c r="A36" s="50">
        <v>28</v>
      </c>
      <c r="B36" s="50" t="s">
        <v>43</v>
      </c>
      <c r="C36" s="51">
        <v>34789.4</v>
      </c>
      <c r="D36" s="52">
        <v>55</v>
      </c>
      <c r="E36" s="52">
        <v>100</v>
      </c>
      <c r="F36" s="52">
        <f t="shared" si="1"/>
        <v>85.9</v>
      </c>
      <c r="G36" s="51">
        <f t="shared" si="2"/>
        <v>34875.300000000003</v>
      </c>
      <c r="H36" s="52">
        <v>481</v>
      </c>
      <c r="I36" s="52">
        <f t="shared" si="6"/>
        <v>185.2</v>
      </c>
      <c r="J36" s="52">
        <v>2</v>
      </c>
      <c r="K36" s="52">
        <f t="shared" si="4"/>
        <v>7.7</v>
      </c>
      <c r="L36" s="52">
        <f t="shared" si="0"/>
        <v>192.89999999999998</v>
      </c>
      <c r="M36" s="55">
        <f t="shared" si="5"/>
        <v>35068.200000000004</v>
      </c>
      <c r="O36" s="54"/>
    </row>
    <row r="37" spans="1:15" ht="15.75" x14ac:dyDescent="0.25">
      <c r="A37" s="50">
        <v>29</v>
      </c>
      <c r="B37" s="50" t="s">
        <v>44</v>
      </c>
      <c r="C37" s="51">
        <v>19203.7</v>
      </c>
      <c r="D37" s="52">
        <v>32</v>
      </c>
      <c r="E37" s="52">
        <v>100</v>
      </c>
      <c r="F37" s="52">
        <f t="shared" si="1"/>
        <v>50</v>
      </c>
      <c r="G37" s="51">
        <f t="shared" si="2"/>
        <v>19253.7</v>
      </c>
      <c r="H37" s="52">
        <v>286</v>
      </c>
      <c r="I37" s="52">
        <f t="shared" si="6"/>
        <v>110.1</v>
      </c>
      <c r="J37" s="52">
        <v>0</v>
      </c>
      <c r="K37" s="52">
        <f t="shared" si="4"/>
        <v>0</v>
      </c>
      <c r="L37" s="52">
        <f t="shared" si="0"/>
        <v>110.1</v>
      </c>
      <c r="M37" s="55">
        <f t="shared" si="5"/>
        <v>19363.8</v>
      </c>
      <c r="O37" s="54"/>
    </row>
    <row r="38" spans="1:15" ht="15.75" x14ac:dyDescent="0.25">
      <c r="A38" s="50">
        <v>30</v>
      </c>
      <c r="B38" s="50" t="s">
        <v>45</v>
      </c>
      <c r="C38" s="51">
        <v>92943.7</v>
      </c>
      <c r="D38" s="52">
        <v>198</v>
      </c>
      <c r="E38" s="52">
        <v>100</v>
      </c>
      <c r="F38" s="52">
        <f t="shared" si="1"/>
        <v>309.39999999999998</v>
      </c>
      <c r="G38" s="51">
        <f t="shared" si="2"/>
        <v>93253.099999999991</v>
      </c>
      <c r="H38" s="51">
        <v>1432</v>
      </c>
      <c r="I38" s="52">
        <f t="shared" si="6"/>
        <v>551.29999999999995</v>
      </c>
      <c r="J38" s="52">
        <v>8</v>
      </c>
      <c r="K38" s="52">
        <f t="shared" si="4"/>
        <v>30.8</v>
      </c>
      <c r="L38" s="52">
        <f t="shared" si="0"/>
        <v>582.09999999999991</v>
      </c>
      <c r="M38" s="55">
        <f t="shared" si="5"/>
        <v>93835.199999999997</v>
      </c>
      <c r="O38" s="54"/>
    </row>
    <row r="39" spans="1:15" ht="15.75" x14ac:dyDescent="0.25">
      <c r="A39" s="50">
        <v>31</v>
      </c>
      <c r="B39" s="50" t="s">
        <v>46</v>
      </c>
      <c r="C39" s="51">
        <v>18429.099999999999</v>
      </c>
      <c r="D39" s="52">
        <v>43</v>
      </c>
      <c r="E39" s="52">
        <v>100</v>
      </c>
      <c r="F39" s="52">
        <f t="shared" si="1"/>
        <v>67.2</v>
      </c>
      <c r="G39" s="51">
        <f t="shared" si="2"/>
        <v>18496.3</v>
      </c>
      <c r="H39" s="52">
        <v>238</v>
      </c>
      <c r="I39" s="52">
        <f t="shared" si="6"/>
        <v>91.6</v>
      </c>
      <c r="J39" s="52">
        <v>3</v>
      </c>
      <c r="K39" s="52">
        <f t="shared" si="4"/>
        <v>11.6</v>
      </c>
      <c r="L39" s="52">
        <f t="shared" si="0"/>
        <v>103.19999999999999</v>
      </c>
      <c r="M39" s="55">
        <f t="shared" si="5"/>
        <v>18599.5</v>
      </c>
      <c r="O39" s="54"/>
    </row>
    <row r="40" spans="1:15" ht="15.75" x14ac:dyDescent="0.25">
      <c r="A40" s="50">
        <v>33</v>
      </c>
      <c r="B40" s="50" t="s">
        <v>47</v>
      </c>
      <c r="C40" s="51">
        <v>40218.6</v>
      </c>
      <c r="D40" s="52">
        <v>69.8</v>
      </c>
      <c r="E40" s="52">
        <v>100</v>
      </c>
      <c r="F40" s="52">
        <f t="shared" si="1"/>
        <v>109.1</v>
      </c>
      <c r="G40" s="51">
        <f t="shared" si="2"/>
        <v>40327.699999999997</v>
      </c>
      <c r="H40" s="52">
        <v>759</v>
      </c>
      <c r="I40" s="52">
        <f t="shared" si="6"/>
        <v>292.2</v>
      </c>
      <c r="J40" s="52">
        <v>0</v>
      </c>
      <c r="K40" s="52">
        <f t="shared" si="4"/>
        <v>0</v>
      </c>
      <c r="L40" s="52">
        <f t="shared" si="0"/>
        <v>292.2</v>
      </c>
      <c r="M40" s="55">
        <f>G40+L40</f>
        <v>40619.899999999994</v>
      </c>
      <c r="O40" s="54"/>
    </row>
    <row r="41" spans="1:15" ht="15.75" x14ac:dyDescent="0.25">
      <c r="A41" s="50">
        <v>34</v>
      </c>
      <c r="B41" s="50" t="s">
        <v>48</v>
      </c>
      <c r="C41" s="51">
        <v>29877.9</v>
      </c>
      <c r="D41" s="52">
        <v>69</v>
      </c>
      <c r="E41" s="52">
        <v>100</v>
      </c>
      <c r="F41" s="52">
        <f t="shared" si="1"/>
        <v>107.8</v>
      </c>
      <c r="G41" s="51">
        <f t="shared" si="2"/>
        <v>29985.7</v>
      </c>
      <c r="H41" s="52">
        <v>552</v>
      </c>
      <c r="I41" s="52">
        <f t="shared" si="6"/>
        <v>212.5</v>
      </c>
      <c r="J41" s="52">
        <v>0</v>
      </c>
      <c r="K41" s="52">
        <f t="shared" si="4"/>
        <v>0</v>
      </c>
      <c r="L41" s="52">
        <f t="shared" si="0"/>
        <v>212.5</v>
      </c>
      <c r="M41" s="55">
        <f t="shared" si="5"/>
        <v>30198.2</v>
      </c>
      <c r="O41" s="54"/>
    </row>
    <row r="42" spans="1:15" ht="15.75" x14ac:dyDescent="0.25">
      <c r="A42" s="50">
        <v>35</v>
      </c>
      <c r="B42" s="50" t="s">
        <v>49</v>
      </c>
      <c r="C42" s="51">
        <v>14082.6</v>
      </c>
      <c r="D42" s="52">
        <v>30</v>
      </c>
      <c r="E42" s="52">
        <v>100</v>
      </c>
      <c r="F42" s="52">
        <f t="shared" si="1"/>
        <v>46.9</v>
      </c>
      <c r="G42" s="51">
        <f t="shared" si="2"/>
        <v>14129.5</v>
      </c>
      <c r="H42" s="52">
        <v>218</v>
      </c>
      <c r="I42" s="52">
        <f t="shared" si="6"/>
        <v>83.9</v>
      </c>
      <c r="J42" s="52">
        <v>0</v>
      </c>
      <c r="K42" s="52">
        <f t="shared" si="4"/>
        <v>0</v>
      </c>
      <c r="L42" s="52">
        <f t="shared" si="0"/>
        <v>83.9</v>
      </c>
      <c r="M42" s="55">
        <f t="shared" si="5"/>
        <v>14213.4</v>
      </c>
      <c r="O42" s="54"/>
    </row>
    <row r="43" spans="1:15" ht="15.75" x14ac:dyDescent="0.25">
      <c r="A43" s="50">
        <v>36</v>
      </c>
      <c r="B43" s="50" t="s">
        <v>50</v>
      </c>
      <c r="C43" s="51">
        <v>30699</v>
      </c>
      <c r="D43" s="52">
        <v>42.8</v>
      </c>
      <c r="E43" s="52">
        <v>100</v>
      </c>
      <c r="F43" s="52">
        <f t="shared" si="1"/>
        <v>66.900000000000006</v>
      </c>
      <c r="G43" s="51">
        <f t="shared" si="2"/>
        <v>30765.9</v>
      </c>
      <c r="H43" s="52">
        <v>385</v>
      </c>
      <c r="I43" s="52">
        <f t="shared" si="6"/>
        <v>148.19999999999999</v>
      </c>
      <c r="J43" s="52">
        <v>0</v>
      </c>
      <c r="K43" s="52">
        <f t="shared" si="4"/>
        <v>0</v>
      </c>
      <c r="L43" s="52">
        <f t="shared" si="0"/>
        <v>148.19999999999999</v>
      </c>
      <c r="M43" s="55">
        <f t="shared" si="5"/>
        <v>30914.100000000002</v>
      </c>
      <c r="O43" s="54"/>
    </row>
    <row r="44" spans="1:15" ht="15.75" x14ac:dyDescent="0.25">
      <c r="A44" s="50">
        <v>37</v>
      </c>
      <c r="B44" s="50" t="s">
        <v>51</v>
      </c>
      <c r="C44" s="51">
        <v>27018.9</v>
      </c>
      <c r="D44" s="52">
        <v>78</v>
      </c>
      <c r="E44" s="52">
        <v>100</v>
      </c>
      <c r="F44" s="52">
        <f t="shared" si="1"/>
        <v>121.9</v>
      </c>
      <c r="G44" s="51">
        <f t="shared" si="2"/>
        <v>27140.800000000003</v>
      </c>
      <c r="H44" s="52">
        <v>513</v>
      </c>
      <c r="I44" s="52">
        <f t="shared" si="6"/>
        <v>197.5</v>
      </c>
      <c r="J44" s="52">
        <v>0</v>
      </c>
      <c r="K44" s="52">
        <f t="shared" si="4"/>
        <v>0</v>
      </c>
      <c r="L44" s="52">
        <f t="shared" si="0"/>
        <v>197.5</v>
      </c>
      <c r="M44" s="55">
        <f t="shared" si="5"/>
        <v>27338.300000000003</v>
      </c>
      <c r="O44" s="54"/>
    </row>
    <row r="45" spans="1:15" ht="15.75" x14ac:dyDescent="0.25">
      <c r="A45" s="50">
        <v>38</v>
      </c>
      <c r="B45" s="50" t="s">
        <v>52</v>
      </c>
      <c r="C45" s="51">
        <v>798564.2</v>
      </c>
      <c r="D45" s="51">
        <v>1687</v>
      </c>
      <c r="E45" s="52">
        <v>100</v>
      </c>
      <c r="F45" s="51">
        <f t="shared" si="1"/>
        <v>2635.8</v>
      </c>
      <c r="G45" s="51">
        <f t="shared" si="2"/>
        <v>801200</v>
      </c>
      <c r="H45" s="51">
        <v>12255</v>
      </c>
      <c r="I45" s="51">
        <f t="shared" si="6"/>
        <v>4718.2</v>
      </c>
      <c r="J45" s="52">
        <v>0</v>
      </c>
      <c r="K45" s="52">
        <f t="shared" si="4"/>
        <v>0</v>
      </c>
      <c r="L45" s="51">
        <f t="shared" si="0"/>
        <v>4718.2</v>
      </c>
      <c r="M45" s="55">
        <f t="shared" si="5"/>
        <v>805918.2</v>
      </c>
      <c r="O45" s="54"/>
    </row>
    <row r="46" spans="1:15" ht="15.75" x14ac:dyDescent="0.25">
      <c r="A46" s="56">
        <v>39</v>
      </c>
      <c r="B46" s="57" t="s">
        <v>53</v>
      </c>
      <c r="C46" s="51">
        <v>2286466.6</v>
      </c>
      <c r="D46" s="51">
        <v>4325</v>
      </c>
      <c r="E46" s="52">
        <v>100</v>
      </c>
      <c r="F46" s="51">
        <f t="shared" si="1"/>
        <v>6757.4</v>
      </c>
      <c r="G46" s="51">
        <f t="shared" si="2"/>
        <v>2293224</v>
      </c>
      <c r="H46" s="51">
        <v>37713</v>
      </c>
      <c r="I46" s="51">
        <f t="shared" si="6"/>
        <v>14519.5</v>
      </c>
      <c r="J46" s="52">
        <v>0</v>
      </c>
      <c r="K46" s="52">
        <f t="shared" si="4"/>
        <v>0</v>
      </c>
      <c r="L46" s="51">
        <f t="shared" si="0"/>
        <v>14519.5</v>
      </c>
      <c r="M46" s="55">
        <f t="shared" si="5"/>
        <v>2307743.5</v>
      </c>
      <c r="O46" s="54"/>
    </row>
    <row r="47" spans="1:15" ht="15.75" x14ac:dyDescent="0.25">
      <c r="A47" s="56">
        <v>42</v>
      </c>
      <c r="B47" s="57" t="s">
        <v>54</v>
      </c>
      <c r="C47" s="51">
        <v>16647.599999999999</v>
      </c>
      <c r="D47" s="52">
        <v>38</v>
      </c>
      <c r="E47" s="52">
        <v>100</v>
      </c>
      <c r="F47" s="52">
        <f t="shared" si="1"/>
        <v>59.4</v>
      </c>
      <c r="G47" s="51">
        <f t="shared" si="2"/>
        <v>16707</v>
      </c>
      <c r="H47" s="52">
        <v>265</v>
      </c>
      <c r="I47" s="52">
        <f>ROUND(H47*385/1000,1)</f>
        <v>102</v>
      </c>
      <c r="J47" s="52">
        <v>0</v>
      </c>
      <c r="K47" s="52">
        <f>ROUND(J47*3850/1000,1)</f>
        <v>0</v>
      </c>
      <c r="L47" s="52">
        <f>I47+K47</f>
        <v>102</v>
      </c>
      <c r="M47" s="55">
        <f>G47+L47</f>
        <v>16809</v>
      </c>
      <c r="O47" s="54"/>
    </row>
    <row r="48" spans="1:15" ht="15.75" x14ac:dyDescent="0.25">
      <c r="A48" s="56">
        <v>40</v>
      </c>
      <c r="B48" s="57" t="s">
        <v>55</v>
      </c>
      <c r="C48" s="51">
        <v>6022.4</v>
      </c>
      <c r="D48" s="52">
        <v>15</v>
      </c>
      <c r="E48" s="52">
        <v>100</v>
      </c>
      <c r="F48" s="52">
        <f t="shared" si="1"/>
        <v>23.4</v>
      </c>
      <c r="G48" s="51">
        <f t="shared" si="2"/>
        <v>6045.7999999999993</v>
      </c>
      <c r="H48" s="52">
        <v>84</v>
      </c>
      <c r="I48" s="52">
        <f>ROUND(H48*385/1000,1)</f>
        <v>32.299999999999997</v>
      </c>
      <c r="J48" s="52">
        <v>0</v>
      </c>
      <c r="K48" s="52">
        <f>ROUND(J48*3850/1000,1)</f>
        <v>0</v>
      </c>
      <c r="L48" s="52">
        <f>I48+K48</f>
        <v>32.299999999999997</v>
      </c>
      <c r="M48" s="55">
        <f>G48+L48</f>
        <v>6078.0999999999995</v>
      </c>
      <c r="O48" s="54"/>
    </row>
    <row r="49" spans="1:18" ht="15.75" x14ac:dyDescent="0.25">
      <c r="A49" s="56">
        <v>41</v>
      </c>
      <c r="B49" s="57" t="s">
        <v>56</v>
      </c>
      <c r="C49" s="51">
        <v>56467.8</v>
      </c>
      <c r="D49" s="52">
        <v>76</v>
      </c>
      <c r="E49" s="52">
        <v>100</v>
      </c>
      <c r="F49" s="52">
        <f t="shared" si="1"/>
        <v>118.7</v>
      </c>
      <c r="G49" s="51">
        <f t="shared" si="2"/>
        <v>56586.5</v>
      </c>
      <c r="H49" s="52">
        <v>595</v>
      </c>
      <c r="I49" s="52">
        <f t="shared" si="6"/>
        <v>229.1</v>
      </c>
      <c r="J49" s="52">
        <v>0</v>
      </c>
      <c r="K49" s="52">
        <f t="shared" si="4"/>
        <v>0</v>
      </c>
      <c r="L49" s="52">
        <f t="shared" si="0"/>
        <v>229.1</v>
      </c>
      <c r="M49" s="55">
        <f t="shared" si="5"/>
        <v>56815.6</v>
      </c>
      <c r="O49" s="54"/>
    </row>
    <row r="50" spans="1:18" s="1" customFormat="1" ht="15.75" x14ac:dyDescent="0.25">
      <c r="A50" s="58"/>
      <c r="B50" s="58" t="s">
        <v>57</v>
      </c>
      <c r="C50" s="59">
        <f>SUM(C9:C49)</f>
        <v>5573903.6000000006</v>
      </c>
      <c r="D50" s="59">
        <f>SUM(D9:D49)</f>
        <v>10759</v>
      </c>
      <c r="E50" s="59">
        <v>100</v>
      </c>
      <c r="F50" s="59">
        <f t="shared" ref="F50:L50" si="7">SUM(F9:F49)</f>
        <v>16810.2</v>
      </c>
      <c r="G50" s="59">
        <f t="shared" si="7"/>
        <v>5590713.7999999998</v>
      </c>
      <c r="H50" s="59">
        <f t="shared" si="7"/>
        <v>84782</v>
      </c>
      <c r="I50" s="59">
        <f t="shared" si="7"/>
        <v>32641.100000000002</v>
      </c>
      <c r="J50" s="60">
        <f t="shared" si="7"/>
        <v>60</v>
      </c>
      <c r="K50" s="60">
        <f t="shared" si="7"/>
        <v>231.50000000000003</v>
      </c>
      <c r="L50" s="59">
        <f t="shared" si="7"/>
        <v>32872.600000000006</v>
      </c>
      <c r="M50" s="61">
        <f>SUM(M9:M49)</f>
        <v>5623586.3999999994</v>
      </c>
      <c r="O50" s="62"/>
      <c r="Q50" s="2"/>
      <c r="R50" s="2"/>
    </row>
    <row r="51" spans="1:18" x14ac:dyDescent="0.25">
      <c r="A51" s="63"/>
      <c r="B51" s="64"/>
      <c r="C51" s="26"/>
      <c r="D51" s="27"/>
      <c r="E51" s="26"/>
      <c r="F51" s="26"/>
      <c r="G51" s="26"/>
      <c r="H51" s="26"/>
      <c r="I51" s="26"/>
      <c r="J51" s="26"/>
      <c r="K51" s="26"/>
      <c r="L51" s="26"/>
      <c r="M51" s="26"/>
    </row>
    <row r="52" spans="1:18" x14ac:dyDescent="0.25">
      <c r="A52" s="63"/>
      <c r="B52" s="64"/>
      <c r="C52" s="26"/>
      <c r="D52" s="27"/>
      <c r="E52" s="26"/>
      <c r="F52" s="26"/>
      <c r="G52" s="26"/>
      <c r="H52" s="26"/>
      <c r="I52" s="26"/>
      <c r="J52" s="26"/>
      <c r="K52" s="26"/>
      <c r="L52" s="26"/>
      <c r="M52" s="26"/>
    </row>
    <row r="53" spans="1:18" x14ac:dyDescent="0.25">
      <c r="A53" s="63"/>
      <c r="B53" s="64"/>
      <c r="C53" s="26"/>
      <c r="D53" s="27"/>
      <c r="E53" s="26"/>
      <c r="F53" s="26"/>
      <c r="G53" s="26"/>
      <c r="H53" s="26"/>
      <c r="I53" s="26"/>
      <c r="J53" s="26"/>
      <c r="K53" s="26"/>
      <c r="L53" s="26"/>
      <c r="M53" s="26"/>
    </row>
    <row r="54" spans="1:18" x14ac:dyDescent="0.25">
      <c r="A54" s="63"/>
      <c r="B54" s="64"/>
      <c r="C54" s="26"/>
      <c r="D54" s="27"/>
      <c r="E54" s="26"/>
      <c r="F54" s="26"/>
      <c r="G54" s="26"/>
      <c r="H54" s="26"/>
      <c r="I54" s="26"/>
      <c r="J54" s="26"/>
      <c r="K54" s="26"/>
      <c r="L54" s="26"/>
      <c r="M54" s="26"/>
    </row>
    <row r="55" spans="1:18" x14ac:dyDescent="0.25">
      <c r="A55" s="63"/>
      <c r="B55" s="64"/>
      <c r="C55" s="26"/>
      <c r="D55" s="27"/>
      <c r="E55" s="26"/>
      <c r="F55" s="26"/>
      <c r="G55" s="26"/>
      <c r="H55" s="26"/>
      <c r="I55" s="26"/>
      <c r="J55" s="26"/>
      <c r="K55" s="26"/>
      <c r="L55" s="26"/>
      <c r="M55" s="26"/>
    </row>
    <row r="56" spans="1:18" x14ac:dyDescent="0.25">
      <c r="A56" s="63"/>
      <c r="B56" s="64"/>
      <c r="C56" s="26"/>
      <c r="D56" s="27"/>
      <c r="E56" s="26"/>
      <c r="F56" s="26"/>
      <c r="G56" s="26"/>
      <c r="H56" s="26"/>
      <c r="I56" s="26"/>
      <c r="J56" s="26"/>
      <c r="K56" s="26"/>
      <c r="L56" s="26"/>
      <c r="M56" s="26"/>
    </row>
    <row r="57" spans="1:18" x14ac:dyDescent="0.25">
      <c r="A57" s="63"/>
      <c r="B57" s="64"/>
      <c r="C57" s="26"/>
      <c r="D57" s="27"/>
      <c r="E57" s="26"/>
      <c r="F57" s="26"/>
      <c r="G57" s="26"/>
      <c r="H57" s="26"/>
      <c r="I57" s="26"/>
      <c r="J57" s="26"/>
      <c r="K57" s="26"/>
      <c r="L57" s="26"/>
      <c r="M57" s="26"/>
    </row>
    <row r="58" spans="1:18" x14ac:dyDescent="0.25">
      <c r="A58" s="63"/>
      <c r="B58" s="64"/>
      <c r="C58" s="26"/>
      <c r="D58" s="27"/>
      <c r="E58" s="26"/>
      <c r="F58" s="26"/>
      <c r="G58" s="26"/>
      <c r="H58" s="26"/>
      <c r="I58" s="26"/>
      <c r="J58" s="26"/>
      <c r="K58" s="26"/>
      <c r="L58" s="26"/>
      <c r="M58" s="26"/>
    </row>
    <row r="59" spans="1:18" x14ac:dyDescent="0.25">
      <c r="A59" s="63"/>
      <c r="B59" s="64"/>
      <c r="C59" s="26"/>
      <c r="D59" s="27"/>
      <c r="E59" s="26"/>
      <c r="F59" s="26"/>
      <c r="G59" s="26"/>
      <c r="H59" s="26"/>
      <c r="I59" s="26"/>
      <c r="J59" s="26"/>
      <c r="K59" s="26"/>
      <c r="L59" s="26"/>
      <c r="M59" s="26"/>
    </row>
    <row r="60" spans="1:18" x14ac:dyDescent="0.25">
      <c r="A60" s="63"/>
      <c r="B60" s="64"/>
      <c r="C60" s="26"/>
      <c r="D60" s="27"/>
      <c r="E60" s="26"/>
      <c r="F60" s="26"/>
      <c r="G60" s="26"/>
      <c r="H60" s="26"/>
      <c r="I60" s="26"/>
      <c r="J60" s="26"/>
      <c r="K60" s="26"/>
      <c r="L60" s="26"/>
      <c r="M60" s="26"/>
    </row>
    <row r="61" spans="1:18" x14ac:dyDescent="0.25">
      <c r="A61" s="63"/>
      <c r="B61" s="64"/>
      <c r="C61" s="26"/>
      <c r="D61" s="27"/>
      <c r="E61" s="26"/>
      <c r="F61" s="26"/>
      <c r="G61" s="26"/>
      <c r="H61" s="26"/>
      <c r="I61" s="26"/>
      <c r="J61" s="26"/>
      <c r="K61" s="26"/>
      <c r="L61" s="26"/>
      <c r="M61" s="26"/>
    </row>
    <row r="62" spans="1:18" x14ac:dyDescent="0.25">
      <c r="A62" s="63"/>
      <c r="B62" s="64"/>
      <c r="C62" s="26"/>
      <c r="D62" s="27"/>
      <c r="E62" s="26"/>
      <c r="F62" s="26"/>
      <c r="G62" s="26"/>
      <c r="H62" s="26"/>
      <c r="I62" s="26"/>
      <c r="J62" s="26"/>
      <c r="K62" s="26"/>
      <c r="L62" s="26"/>
      <c r="M62" s="26"/>
    </row>
    <row r="63" spans="1:18" x14ac:dyDescent="0.25">
      <c r="A63" s="63"/>
      <c r="B63" s="64"/>
      <c r="C63" s="26"/>
      <c r="D63" s="27"/>
      <c r="E63" s="26"/>
      <c r="F63" s="26"/>
      <c r="G63" s="26"/>
      <c r="H63" s="26"/>
      <c r="I63" s="26"/>
      <c r="J63" s="26"/>
      <c r="K63" s="26"/>
      <c r="L63" s="26"/>
      <c r="M63" s="26"/>
    </row>
    <row r="64" spans="1:18" x14ac:dyDescent="0.25">
      <c r="A64" s="63"/>
      <c r="B64" s="64"/>
      <c r="C64" s="26"/>
      <c r="D64" s="27"/>
      <c r="E64" s="26"/>
      <c r="F64" s="26"/>
      <c r="G64" s="26"/>
      <c r="H64" s="26"/>
      <c r="I64" s="26"/>
      <c r="J64" s="26"/>
      <c r="K64" s="26"/>
      <c r="L64" s="26"/>
      <c r="M64" s="26"/>
    </row>
    <row r="65" spans="1:13" x14ac:dyDescent="0.25">
      <c r="A65" s="63"/>
      <c r="B65" s="64"/>
      <c r="C65" s="26"/>
      <c r="D65" s="27"/>
      <c r="E65" s="26"/>
      <c r="F65" s="26"/>
      <c r="G65" s="26"/>
      <c r="H65" s="26"/>
      <c r="I65" s="26"/>
      <c r="J65" s="26"/>
      <c r="K65" s="26"/>
      <c r="L65" s="26"/>
      <c r="M65" s="26"/>
    </row>
    <row r="66" spans="1:13" x14ac:dyDescent="0.25">
      <c r="A66" s="63"/>
      <c r="B66" s="64"/>
      <c r="C66" s="26"/>
      <c r="D66" s="27"/>
      <c r="E66" s="26"/>
      <c r="F66" s="26"/>
      <c r="G66" s="26"/>
      <c r="H66" s="26"/>
      <c r="I66" s="26"/>
      <c r="J66" s="26"/>
      <c r="K66" s="26"/>
      <c r="L66" s="26"/>
      <c r="M66" s="26"/>
    </row>
    <row r="67" spans="1:13" x14ac:dyDescent="0.25">
      <c r="A67" s="63"/>
      <c r="B67" s="64"/>
      <c r="C67" s="26"/>
      <c r="D67" s="27"/>
      <c r="E67" s="26"/>
      <c r="F67" s="26"/>
      <c r="G67" s="26"/>
      <c r="H67" s="26"/>
      <c r="I67" s="26"/>
      <c r="J67" s="26"/>
      <c r="K67" s="26"/>
      <c r="L67" s="26"/>
      <c r="M67" s="26"/>
    </row>
    <row r="68" spans="1:13" x14ac:dyDescent="0.25">
      <c r="A68" s="63"/>
      <c r="B68" s="64"/>
      <c r="C68" s="26"/>
      <c r="D68" s="27"/>
      <c r="E68" s="26"/>
      <c r="F68" s="26"/>
      <c r="G68" s="26"/>
      <c r="H68" s="26"/>
      <c r="I68" s="26"/>
      <c r="J68" s="26"/>
      <c r="K68" s="26"/>
      <c r="L68" s="26"/>
      <c r="M68" s="26"/>
    </row>
    <row r="69" spans="1:13" x14ac:dyDescent="0.25">
      <c r="A69" s="63"/>
      <c r="B69" s="64"/>
      <c r="C69" s="26"/>
      <c r="D69" s="27"/>
      <c r="E69" s="26"/>
      <c r="F69" s="26"/>
      <c r="G69" s="26"/>
      <c r="H69" s="26"/>
      <c r="I69" s="26"/>
      <c r="J69" s="26"/>
      <c r="K69" s="26"/>
      <c r="L69" s="26"/>
      <c r="M69" s="26"/>
    </row>
    <row r="70" spans="1:13" x14ac:dyDescent="0.25">
      <c r="A70" s="63"/>
      <c r="B70" s="64"/>
      <c r="C70" s="26"/>
      <c r="D70" s="27"/>
      <c r="E70" s="26"/>
      <c r="F70" s="26"/>
      <c r="G70" s="26"/>
      <c r="H70" s="26"/>
      <c r="I70" s="26"/>
      <c r="J70" s="26"/>
      <c r="K70" s="26"/>
      <c r="L70" s="26"/>
      <c r="M70" s="26"/>
    </row>
    <row r="71" spans="1:13" x14ac:dyDescent="0.25">
      <c r="A71" s="63"/>
      <c r="B71" s="64"/>
      <c r="C71" s="26"/>
      <c r="D71" s="27"/>
      <c r="E71" s="26"/>
      <c r="F71" s="26"/>
      <c r="G71" s="26"/>
      <c r="H71" s="26"/>
      <c r="I71" s="26"/>
      <c r="J71" s="26"/>
      <c r="K71" s="26"/>
      <c r="L71" s="26"/>
      <c r="M71" s="26"/>
    </row>
    <row r="72" spans="1:13" x14ac:dyDescent="0.25">
      <c r="A72" s="63"/>
      <c r="B72" s="64"/>
      <c r="C72" s="26"/>
      <c r="D72" s="27"/>
      <c r="E72" s="26"/>
      <c r="F72" s="26"/>
      <c r="G72" s="26"/>
      <c r="H72" s="26"/>
      <c r="I72" s="26"/>
      <c r="J72" s="26"/>
      <c r="K72" s="26"/>
      <c r="L72" s="26"/>
      <c r="M72" s="26"/>
    </row>
    <row r="73" spans="1:13" x14ac:dyDescent="0.25">
      <c r="A73" s="63"/>
      <c r="B73" s="64"/>
      <c r="C73" s="26"/>
      <c r="D73" s="27"/>
      <c r="E73" s="26"/>
      <c r="F73" s="26"/>
      <c r="G73" s="26"/>
      <c r="H73" s="26"/>
      <c r="I73" s="26"/>
      <c r="J73" s="26"/>
      <c r="K73" s="26"/>
      <c r="L73" s="26"/>
      <c r="M73" s="26"/>
    </row>
    <row r="74" spans="1:13" x14ac:dyDescent="0.25">
      <c r="A74" s="63"/>
      <c r="B74" s="64"/>
      <c r="C74" s="26"/>
      <c r="D74" s="27"/>
      <c r="E74" s="26"/>
      <c r="F74" s="26"/>
      <c r="G74" s="26"/>
      <c r="H74" s="26"/>
      <c r="I74" s="26"/>
      <c r="J74" s="26"/>
      <c r="K74" s="26"/>
      <c r="L74" s="26"/>
      <c r="M74" s="26"/>
    </row>
    <row r="75" spans="1:13" x14ac:dyDescent="0.25">
      <c r="A75" s="63"/>
      <c r="B75" s="64"/>
      <c r="C75" s="26"/>
      <c r="D75" s="27"/>
      <c r="E75" s="26"/>
      <c r="F75" s="26"/>
      <c r="G75" s="26"/>
      <c r="H75" s="26"/>
      <c r="I75" s="26"/>
      <c r="J75" s="26"/>
      <c r="K75" s="26"/>
      <c r="L75" s="26"/>
      <c r="M75" s="26"/>
    </row>
    <row r="76" spans="1:13" x14ac:dyDescent="0.25">
      <c r="A76" s="63"/>
      <c r="B76" s="64"/>
      <c r="C76" s="26"/>
      <c r="D76" s="27"/>
      <c r="E76" s="26"/>
      <c r="F76" s="26"/>
      <c r="G76" s="26"/>
      <c r="H76" s="26"/>
      <c r="I76" s="26"/>
      <c r="J76" s="26"/>
      <c r="K76" s="26"/>
      <c r="L76" s="26"/>
      <c r="M76" s="26"/>
    </row>
    <row r="77" spans="1:13" x14ac:dyDescent="0.25">
      <c r="A77" s="63"/>
      <c r="B77" s="64"/>
      <c r="C77" s="26"/>
      <c r="D77" s="27"/>
      <c r="E77" s="26"/>
      <c r="F77" s="26"/>
      <c r="G77" s="26"/>
      <c r="H77" s="26"/>
      <c r="I77" s="26"/>
      <c r="J77" s="26"/>
      <c r="K77" s="26"/>
      <c r="L77" s="26"/>
      <c r="M77" s="26"/>
    </row>
    <row r="78" spans="1:13" x14ac:dyDescent="0.25">
      <c r="A78" s="63"/>
      <c r="B78" s="64"/>
      <c r="C78" s="26"/>
      <c r="D78" s="27"/>
      <c r="E78" s="26"/>
      <c r="F78" s="26"/>
      <c r="G78" s="26"/>
      <c r="H78" s="26"/>
      <c r="I78" s="26"/>
      <c r="J78" s="26"/>
      <c r="K78" s="26"/>
      <c r="L78" s="26"/>
      <c r="M78" s="26"/>
    </row>
    <row r="79" spans="1:13" x14ac:dyDescent="0.25">
      <c r="A79" s="63"/>
      <c r="B79" s="64"/>
      <c r="C79" s="26"/>
      <c r="D79" s="27"/>
      <c r="E79" s="26"/>
      <c r="F79" s="26"/>
      <c r="G79" s="26"/>
      <c r="H79" s="26"/>
      <c r="I79" s="26"/>
      <c r="J79" s="26"/>
      <c r="K79" s="26"/>
      <c r="L79" s="26"/>
      <c r="M79" s="26"/>
    </row>
    <row r="80" spans="1:13" x14ac:dyDescent="0.25">
      <c r="A80" s="63"/>
      <c r="B80" s="64"/>
      <c r="C80" s="26"/>
      <c r="D80" s="27"/>
      <c r="E80" s="26"/>
      <c r="F80" s="26"/>
      <c r="G80" s="26"/>
      <c r="H80" s="26"/>
      <c r="I80" s="26"/>
      <c r="J80" s="26"/>
      <c r="K80" s="26"/>
      <c r="L80" s="26"/>
      <c r="M80" s="26"/>
    </row>
    <row r="81" spans="1:13" x14ac:dyDescent="0.25">
      <c r="A81" s="63"/>
      <c r="B81" s="64"/>
      <c r="C81" s="26"/>
      <c r="D81" s="27"/>
      <c r="E81" s="26"/>
      <c r="F81" s="26"/>
      <c r="G81" s="26"/>
      <c r="H81" s="26"/>
      <c r="I81" s="26"/>
      <c r="J81" s="26"/>
      <c r="K81" s="26"/>
      <c r="L81" s="26"/>
      <c r="M81" s="26"/>
    </row>
    <row r="82" spans="1:13" x14ac:dyDescent="0.25">
      <c r="A82" s="63"/>
      <c r="B82" s="64"/>
      <c r="C82" s="26"/>
      <c r="D82" s="27"/>
      <c r="E82" s="26"/>
      <c r="F82" s="26"/>
      <c r="G82" s="26"/>
      <c r="H82" s="26"/>
      <c r="I82" s="26"/>
      <c r="J82" s="26"/>
      <c r="K82" s="26"/>
      <c r="L82" s="26"/>
      <c r="M82" s="26"/>
    </row>
    <row r="83" spans="1:13" x14ac:dyDescent="0.25">
      <c r="A83" s="63"/>
      <c r="B83" s="64"/>
      <c r="C83" s="26"/>
      <c r="D83" s="27"/>
      <c r="E83" s="26"/>
      <c r="F83" s="26"/>
      <c r="G83" s="26"/>
      <c r="H83" s="26"/>
      <c r="I83" s="26"/>
      <c r="J83" s="26"/>
      <c r="K83" s="26"/>
      <c r="L83" s="26"/>
      <c r="M83" s="26"/>
    </row>
    <row r="84" spans="1:13" x14ac:dyDescent="0.25">
      <c r="A84" s="63"/>
      <c r="B84" s="64"/>
      <c r="C84" s="26"/>
      <c r="D84" s="27"/>
      <c r="E84" s="26"/>
      <c r="F84" s="26"/>
      <c r="G84" s="26"/>
      <c r="H84" s="26"/>
      <c r="I84" s="26"/>
      <c r="J84" s="26"/>
      <c r="K84" s="26"/>
      <c r="L84" s="26"/>
      <c r="M84" s="26"/>
    </row>
    <row r="85" spans="1:13" x14ac:dyDescent="0.25">
      <c r="A85" s="63"/>
      <c r="B85" s="64"/>
      <c r="C85" s="26"/>
      <c r="D85" s="27"/>
      <c r="E85" s="26"/>
      <c r="F85" s="26"/>
      <c r="G85" s="26"/>
      <c r="H85" s="26"/>
      <c r="I85" s="26"/>
      <c r="J85" s="26"/>
      <c r="K85" s="26"/>
      <c r="L85" s="26"/>
      <c r="M85" s="26"/>
    </row>
    <row r="86" spans="1:13" x14ac:dyDescent="0.25">
      <c r="A86" s="63"/>
      <c r="B86" s="64"/>
      <c r="C86" s="26"/>
      <c r="D86" s="27"/>
      <c r="E86" s="26"/>
      <c r="F86" s="26"/>
      <c r="G86" s="26"/>
      <c r="H86" s="26"/>
      <c r="I86" s="26"/>
      <c r="J86" s="26"/>
      <c r="K86" s="26"/>
      <c r="L86" s="26"/>
      <c r="M86" s="26"/>
    </row>
    <row r="87" spans="1:13" x14ac:dyDescent="0.25">
      <c r="A87" s="63"/>
      <c r="B87" s="64"/>
      <c r="C87" s="26"/>
      <c r="D87" s="27"/>
      <c r="E87" s="26"/>
      <c r="F87" s="26"/>
      <c r="G87" s="26"/>
      <c r="H87" s="26"/>
      <c r="I87" s="26"/>
      <c r="J87" s="26"/>
      <c r="K87" s="26"/>
      <c r="L87" s="26"/>
      <c r="M87" s="26"/>
    </row>
    <row r="88" spans="1:13" x14ac:dyDescent="0.25">
      <c r="A88" s="9"/>
      <c r="B88" s="10"/>
    </row>
    <row r="89" spans="1:13" x14ac:dyDescent="0.25">
      <c r="A89" s="9"/>
      <c r="B89" s="10"/>
    </row>
    <row r="90" spans="1:13" x14ac:dyDescent="0.25">
      <c r="A90" s="9"/>
      <c r="B90" s="10"/>
    </row>
    <row r="91" spans="1:13" x14ac:dyDescent="0.25">
      <c r="A91" s="9"/>
      <c r="B91" s="10"/>
    </row>
  </sheetData>
  <mergeCells count="9">
    <mergeCell ref="L1:M1"/>
    <mergeCell ref="A3:M3"/>
    <mergeCell ref="A5:A7"/>
    <mergeCell ref="B5:B7"/>
    <mergeCell ref="C5:C6"/>
    <mergeCell ref="D5:F5"/>
    <mergeCell ref="G5:G6"/>
    <mergeCell ref="H5:L5"/>
    <mergeCell ref="M5:M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2022-10-11T10:59:52Z</cp:lastPrinted>
  <dcterms:created xsi:type="dcterms:W3CDTF">2021-10-11T10:57:43Z</dcterms:created>
  <dcterms:modified xsi:type="dcterms:W3CDTF">2022-10-11T11:13:59Z</dcterms:modified>
</cp:coreProperties>
</file>